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9-18 - Chodník Vrbátky, s..." sheetId="2" r:id="rId2"/>
  </sheets>
  <definedNames>
    <definedName name="_xlnm.Print_Area" localSheetId="0">'Rekapitulace stavby'!$C$4:$AP$70,'Rekapitulace stavby'!$C$76:$AP$96</definedName>
    <definedName name="_xlnm.Print_Titles" localSheetId="0">'Rekapitulace stavby'!$85:$85</definedName>
    <definedName name="_xlnm.Print_Area" localSheetId="1">'9-18 - Chodník Vrbátky, s...'!$C$4:$Q$70,'9-18 - Chodník Vrbátky, s...'!$C$76:$Q$108,'9-18 - Chodník Vrbátky, s...'!$C$114:$Q$392</definedName>
    <definedName name="_xlnm.Print_Titles" localSheetId="1">'9-18 - Chodník Vrbátky, s...'!$124:$124</definedName>
  </definedNames>
  <calcPr/>
</workbook>
</file>

<file path=xl/calcChain.xml><?xml version="1.0" encoding="utf-8"?>
<calcChain xmlns="http://schemas.openxmlformats.org/spreadsheetml/2006/main">
  <c i="2" r="N392"/>
  <c i="1" r="AY88"/>
  <c r="AX88"/>
  <c i="2" r="BI389"/>
  <c r="BH389"/>
  <c r="BG389"/>
  <c r="BF389"/>
  <c r="AA389"/>
  <c r="Y389"/>
  <c r="W389"/>
  <c r="BK389"/>
  <c r="N389"/>
  <c r="BE389"/>
  <c r="BI386"/>
  <c r="BH386"/>
  <c r="BG386"/>
  <c r="BF386"/>
  <c r="AA386"/>
  <c r="Y386"/>
  <c r="W386"/>
  <c r="BK386"/>
  <c r="N386"/>
  <c r="BE386"/>
  <c r="BI382"/>
  <c r="BH382"/>
  <c r="BG382"/>
  <c r="BF382"/>
  <c r="AA382"/>
  <c r="AA381"/>
  <c r="AA380"/>
  <c r="Y382"/>
  <c r="Y381"/>
  <c r="Y380"/>
  <c r="W382"/>
  <c r="W381"/>
  <c r="W380"/>
  <c r="BK382"/>
  <c r="BK381"/>
  <c r="N381"/>
  <c r="BK380"/>
  <c r="N380"/>
  <c r="N382"/>
  <c r="BE382"/>
  <c r="N98"/>
  <c r="N97"/>
  <c r="BI379"/>
  <c r="BH379"/>
  <c r="BG379"/>
  <c r="BF379"/>
  <c r="AA379"/>
  <c r="AA378"/>
  <c r="Y379"/>
  <c r="Y378"/>
  <c r="W379"/>
  <c r="W378"/>
  <c r="BK379"/>
  <c r="BK378"/>
  <c r="N378"/>
  <c r="N379"/>
  <c r="BE379"/>
  <c r="N96"/>
  <c r="BI375"/>
  <c r="BH375"/>
  <c r="BG375"/>
  <c r="BF375"/>
  <c r="AA375"/>
  <c r="Y375"/>
  <c r="W375"/>
  <c r="BK375"/>
  <c r="N375"/>
  <c r="BE375"/>
  <c r="BI372"/>
  <c r="BH372"/>
  <c r="BG372"/>
  <c r="BF372"/>
  <c r="AA372"/>
  <c r="AA371"/>
  <c r="Y372"/>
  <c r="Y371"/>
  <c r="W372"/>
  <c r="W371"/>
  <c r="BK372"/>
  <c r="BK371"/>
  <c r="N371"/>
  <c r="N372"/>
  <c r="BE372"/>
  <c r="N95"/>
  <c r="BI368"/>
  <c r="BH368"/>
  <c r="BG368"/>
  <c r="BF368"/>
  <c r="AA368"/>
  <c r="Y368"/>
  <c r="W368"/>
  <c r="BK368"/>
  <c r="N368"/>
  <c r="BE368"/>
  <c r="BI365"/>
  <c r="BH365"/>
  <c r="BG365"/>
  <c r="BF365"/>
  <c r="AA365"/>
  <c r="Y365"/>
  <c r="W365"/>
  <c r="BK365"/>
  <c r="N365"/>
  <c r="BE365"/>
  <c r="BI359"/>
  <c r="BH359"/>
  <c r="BG359"/>
  <c r="BF359"/>
  <c r="AA359"/>
  <c r="Y359"/>
  <c r="W359"/>
  <c r="BK359"/>
  <c r="N359"/>
  <c r="BE359"/>
  <c r="BI356"/>
  <c r="BH356"/>
  <c r="BG356"/>
  <c r="BF356"/>
  <c r="AA356"/>
  <c r="Y356"/>
  <c r="W356"/>
  <c r="BK356"/>
  <c r="N356"/>
  <c r="BE356"/>
  <c r="BI353"/>
  <c r="BH353"/>
  <c r="BG353"/>
  <c r="BF353"/>
  <c r="AA353"/>
  <c r="Y353"/>
  <c r="W353"/>
  <c r="BK353"/>
  <c r="N353"/>
  <c r="BE353"/>
  <c r="BI350"/>
  <c r="BH350"/>
  <c r="BG350"/>
  <c r="BF350"/>
  <c r="AA350"/>
  <c r="Y350"/>
  <c r="W350"/>
  <c r="BK350"/>
  <c r="N350"/>
  <c r="BE350"/>
  <c r="BI336"/>
  <c r="BH336"/>
  <c r="BG336"/>
  <c r="BF336"/>
  <c r="AA336"/>
  <c r="Y336"/>
  <c r="W336"/>
  <c r="BK336"/>
  <c r="N336"/>
  <c r="BE336"/>
  <c r="BI333"/>
  <c r="BH333"/>
  <c r="BG333"/>
  <c r="BF333"/>
  <c r="AA333"/>
  <c r="Y333"/>
  <c r="W333"/>
  <c r="BK333"/>
  <c r="N333"/>
  <c r="BE333"/>
  <c r="BI330"/>
  <c r="BH330"/>
  <c r="BG330"/>
  <c r="BF330"/>
  <c r="AA330"/>
  <c r="Y330"/>
  <c r="W330"/>
  <c r="BK330"/>
  <c r="N330"/>
  <c r="BE330"/>
  <c r="BI327"/>
  <c r="BH327"/>
  <c r="BG327"/>
  <c r="BF327"/>
  <c r="AA327"/>
  <c r="Y327"/>
  <c r="W327"/>
  <c r="BK327"/>
  <c r="N327"/>
  <c r="BE327"/>
  <c r="BI324"/>
  <c r="BH324"/>
  <c r="BG324"/>
  <c r="BF324"/>
  <c r="AA324"/>
  <c r="AA323"/>
  <c r="Y324"/>
  <c r="Y323"/>
  <c r="W324"/>
  <c r="W323"/>
  <c r="BK324"/>
  <c r="BK323"/>
  <c r="N323"/>
  <c r="N324"/>
  <c r="BE324"/>
  <c r="N94"/>
  <c r="BI320"/>
  <c r="BH320"/>
  <c r="BG320"/>
  <c r="BF320"/>
  <c r="AA320"/>
  <c r="Y320"/>
  <c r="W320"/>
  <c r="BK320"/>
  <c r="N320"/>
  <c r="BE320"/>
  <c r="BI317"/>
  <c r="BH317"/>
  <c r="BG317"/>
  <c r="BF317"/>
  <c r="AA317"/>
  <c r="Y317"/>
  <c r="W317"/>
  <c r="BK317"/>
  <c r="N317"/>
  <c r="BE317"/>
  <c r="BI314"/>
  <c r="BH314"/>
  <c r="BG314"/>
  <c r="BF314"/>
  <c r="AA314"/>
  <c r="Y314"/>
  <c r="W314"/>
  <c r="BK314"/>
  <c r="N314"/>
  <c r="BE314"/>
  <c r="BI308"/>
  <c r="BH308"/>
  <c r="BG308"/>
  <c r="BF308"/>
  <c r="AA308"/>
  <c r="Y308"/>
  <c r="W308"/>
  <c r="BK308"/>
  <c r="N308"/>
  <c r="BE308"/>
  <c r="BI305"/>
  <c r="BH305"/>
  <c r="BG305"/>
  <c r="BF305"/>
  <c r="AA305"/>
  <c r="AA304"/>
  <c r="Y305"/>
  <c r="Y304"/>
  <c r="W305"/>
  <c r="W304"/>
  <c r="BK305"/>
  <c r="BK304"/>
  <c r="N304"/>
  <c r="N305"/>
  <c r="BE305"/>
  <c r="N93"/>
  <c r="BI301"/>
  <c r="BH301"/>
  <c r="BG301"/>
  <c r="BF301"/>
  <c r="AA301"/>
  <c r="Y301"/>
  <c r="W301"/>
  <c r="BK301"/>
  <c r="N301"/>
  <c r="BE301"/>
  <c r="BI298"/>
  <c r="BH298"/>
  <c r="BG298"/>
  <c r="BF298"/>
  <c r="AA298"/>
  <c r="Y298"/>
  <c r="W298"/>
  <c r="BK298"/>
  <c r="N298"/>
  <c r="BE298"/>
  <c r="BI295"/>
  <c r="BH295"/>
  <c r="BG295"/>
  <c r="BF295"/>
  <c r="AA295"/>
  <c r="Y295"/>
  <c r="W295"/>
  <c r="BK295"/>
  <c r="N295"/>
  <c r="BE295"/>
  <c r="BI292"/>
  <c r="BH292"/>
  <c r="BG292"/>
  <c r="BF292"/>
  <c r="AA292"/>
  <c r="Y292"/>
  <c r="W292"/>
  <c r="BK292"/>
  <c r="N292"/>
  <c r="BE292"/>
  <c r="BI289"/>
  <c r="BH289"/>
  <c r="BG289"/>
  <c r="BF289"/>
  <c r="AA289"/>
  <c r="Y289"/>
  <c r="W289"/>
  <c r="BK289"/>
  <c r="N289"/>
  <c r="BE289"/>
  <c r="BI286"/>
  <c r="BH286"/>
  <c r="BG286"/>
  <c r="BF286"/>
  <c r="AA286"/>
  <c r="Y286"/>
  <c r="W286"/>
  <c r="BK286"/>
  <c r="N286"/>
  <c r="BE286"/>
  <c r="BI283"/>
  <c r="BH283"/>
  <c r="BG283"/>
  <c r="BF283"/>
  <c r="AA283"/>
  <c r="Y283"/>
  <c r="W283"/>
  <c r="BK283"/>
  <c r="N283"/>
  <c r="BE283"/>
  <c r="BI280"/>
  <c r="BH280"/>
  <c r="BG280"/>
  <c r="BF280"/>
  <c r="AA280"/>
  <c r="AA279"/>
  <c r="Y280"/>
  <c r="Y279"/>
  <c r="W280"/>
  <c r="W279"/>
  <c r="BK280"/>
  <c r="BK279"/>
  <c r="N279"/>
  <c r="N280"/>
  <c r="BE280"/>
  <c r="N92"/>
  <c r="BI276"/>
  <c r="BH276"/>
  <c r="BG276"/>
  <c r="BF276"/>
  <c r="AA276"/>
  <c r="Y276"/>
  <c r="W276"/>
  <c r="BK276"/>
  <c r="N276"/>
  <c r="BE276"/>
  <c r="BI273"/>
  <c r="BH273"/>
  <c r="BG273"/>
  <c r="BF273"/>
  <c r="AA273"/>
  <c r="Y273"/>
  <c r="W273"/>
  <c r="BK273"/>
  <c r="N273"/>
  <c r="BE273"/>
  <c r="BI265"/>
  <c r="BH265"/>
  <c r="BG265"/>
  <c r="BF265"/>
  <c r="AA265"/>
  <c r="Y265"/>
  <c r="W265"/>
  <c r="BK265"/>
  <c r="N265"/>
  <c r="BE265"/>
  <c r="BI258"/>
  <c r="BH258"/>
  <c r="BG258"/>
  <c r="BF258"/>
  <c r="AA258"/>
  <c r="Y258"/>
  <c r="W258"/>
  <c r="BK258"/>
  <c r="N258"/>
  <c r="BE258"/>
  <c r="BI255"/>
  <c r="BH255"/>
  <c r="BG255"/>
  <c r="BF255"/>
  <c r="AA255"/>
  <c r="Y255"/>
  <c r="W255"/>
  <c r="BK255"/>
  <c r="N255"/>
  <c r="BE255"/>
  <c r="BI252"/>
  <c r="BH252"/>
  <c r="BG252"/>
  <c r="BF252"/>
  <c r="AA252"/>
  <c r="Y252"/>
  <c r="W252"/>
  <c r="BK252"/>
  <c r="N252"/>
  <c r="BE252"/>
  <c r="BI249"/>
  <c r="BH249"/>
  <c r="BG249"/>
  <c r="BF249"/>
  <c r="AA249"/>
  <c r="Y249"/>
  <c r="W249"/>
  <c r="BK249"/>
  <c r="N249"/>
  <c r="BE249"/>
  <c r="BI246"/>
  <c r="BH246"/>
  <c r="BG246"/>
  <c r="BF246"/>
  <c r="AA246"/>
  <c r="Y246"/>
  <c r="W246"/>
  <c r="BK246"/>
  <c r="N246"/>
  <c r="BE246"/>
  <c r="BI243"/>
  <c r="BH243"/>
  <c r="BG243"/>
  <c r="BF243"/>
  <c r="AA243"/>
  <c r="AA242"/>
  <c r="Y243"/>
  <c r="Y242"/>
  <c r="W243"/>
  <c r="W242"/>
  <c r="BK243"/>
  <c r="BK242"/>
  <c r="N242"/>
  <c r="N243"/>
  <c r="BE243"/>
  <c r="N91"/>
  <c r="BI239"/>
  <c r="BH239"/>
  <c r="BG239"/>
  <c r="BF239"/>
  <c r="AA239"/>
  <c r="Y239"/>
  <c r="W239"/>
  <c r="BK239"/>
  <c r="N239"/>
  <c r="BE239"/>
  <c r="BI232"/>
  <c r="BH232"/>
  <c r="BG232"/>
  <c r="BF232"/>
  <c r="AA232"/>
  <c r="Y232"/>
  <c r="W232"/>
  <c r="BK232"/>
  <c r="N232"/>
  <c r="BE232"/>
  <c r="BI225"/>
  <c r="BH225"/>
  <c r="BG225"/>
  <c r="BF225"/>
  <c r="AA225"/>
  <c r="Y225"/>
  <c r="W225"/>
  <c r="BK225"/>
  <c r="N225"/>
  <c r="BE225"/>
  <c r="BI218"/>
  <c r="BH218"/>
  <c r="BG218"/>
  <c r="BF218"/>
  <c r="AA218"/>
  <c r="Y218"/>
  <c r="W218"/>
  <c r="BK218"/>
  <c r="N218"/>
  <c r="BE218"/>
  <c r="BI215"/>
  <c r="BH215"/>
  <c r="BG215"/>
  <c r="BF215"/>
  <c r="AA215"/>
  <c r="Y215"/>
  <c r="W215"/>
  <c r="BK215"/>
  <c r="N215"/>
  <c r="BE215"/>
  <c r="BI212"/>
  <c r="BH212"/>
  <c r="BG212"/>
  <c r="BF212"/>
  <c r="AA212"/>
  <c r="Y212"/>
  <c r="W212"/>
  <c r="BK212"/>
  <c r="N212"/>
  <c r="BE212"/>
  <c r="BI209"/>
  <c r="BH209"/>
  <c r="BG209"/>
  <c r="BF209"/>
  <c r="AA209"/>
  <c r="Y209"/>
  <c r="W209"/>
  <c r="BK209"/>
  <c r="N209"/>
  <c r="BE209"/>
  <c r="BI206"/>
  <c r="BH206"/>
  <c r="BG206"/>
  <c r="BF206"/>
  <c r="AA206"/>
  <c r="Y206"/>
  <c r="W206"/>
  <c r="BK206"/>
  <c r="N206"/>
  <c r="BE206"/>
  <c r="BI195"/>
  <c r="BH195"/>
  <c r="BG195"/>
  <c r="BF195"/>
  <c r="AA195"/>
  <c r="Y195"/>
  <c r="W195"/>
  <c r="BK195"/>
  <c r="N195"/>
  <c r="BE195"/>
  <c r="BI188"/>
  <c r="BH188"/>
  <c r="BG188"/>
  <c r="BF188"/>
  <c r="AA188"/>
  <c r="Y188"/>
  <c r="W188"/>
  <c r="BK188"/>
  <c r="N188"/>
  <c r="BE188"/>
  <c r="BI181"/>
  <c r="BH181"/>
  <c r="BG181"/>
  <c r="BF181"/>
  <c r="AA181"/>
  <c r="Y181"/>
  <c r="W181"/>
  <c r="BK181"/>
  <c r="N181"/>
  <c r="BE181"/>
  <c r="BI176"/>
  <c r="BH176"/>
  <c r="BG176"/>
  <c r="BF176"/>
  <c r="AA176"/>
  <c r="Y176"/>
  <c r="W176"/>
  <c r="BK176"/>
  <c r="N176"/>
  <c r="BE176"/>
  <c r="BI173"/>
  <c r="BH173"/>
  <c r="BG173"/>
  <c r="BF173"/>
  <c r="AA173"/>
  <c r="Y173"/>
  <c r="W173"/>
  <c r="BK173"/>
  <c r="N173"/>
  <c r="BE173"/>
  <c r="BI170"/>
  <c r="BH170"/>
  <c r="BG170"/>
  <c r="BF170"/>
  <c r="AA170"/>
  <c r="Y170"/>
  <c r="W170"/>
  <c r="BK170"/>
  <c r="N170"/>
  <c r="BE170"/>
  <c r="BI167"/>
  <c r="BH167"/>
  <c r="BG167"/>
  <c r="BF167"/>
  <c r="AA167"/>
  <c r="Y167"/>
  <c r="W167"/>
  <c r="BK167"/>
  <c r="N167"/>
  <c r="BE167"/>
  <c r="BI164"/>
  <c r="BH164"/>
  <c r="BG164"/>
  <c r="BF164"/>
  <c r="AA164"/>
  <c r="Y164"/>
  <c r="W164"/>
  <c r="BK164"/>
  <c r="N164"/>
  <c r="BE164"/>
  <c r="BI161"/>
  <c r="BH161"/>
  <c r="BG161"/>
  <c r="BF161"/>
  <c r="AA161"/>
  <c r="Y161"/>
  <c r="W161"/>
  <c r="BK161"/>
  <c r="N161"/>
  <c r="BE161"/>
  <c r="BI158"/>
  <c r="BH158"/>
  <c r="BG158"/>
  <c r="BF158"/>
  <c r="AA158"/>
  <c r="Y158"/>
  <c r="W158"/>
  <c r="BK158"/>
  <c r="N158"/>
  <c r="BE158"/>
  <c r="BI151"/>
  <c r="BH151"/>
  <c r="BG151"/>
  <c r="BF151"/>
  <c r="AA151"/>
  <c r="Y151"/>
  <c r="W151"/>
  <c r="BK151"/>
  <c r="N151"/>
  <c r="BE151"/>
  <c r="BI148"/>
  <c r="BH148"/>
  <c r="BG148"/>
  <c r="BF148"/>
  <c r="AA148"/>
  <c r="Y148"/>
  <c r="W148"/>
  <c r="BK148"/>
  <c r="N148"/>
  <c r="BE148"/>
  <c r="BI140"/>
  <c r="BH140"/>
  <c r="BG140"/>
  <c r="BF140"/>
  <c r="AA140"/>
  <c r="Y140"/>
  <c r="W140"/>
  <c r="BK140"/>
  <c r="N140"/>
  <c r="BE140"/>
  <c r="BI137"/>
  <c r="BH137"/>
  <c r="BG137"/>
  <c r="BF137"/>
  <c r="AA137"/>
  <c r="Y137"/>
  <c r="W137"/>
  <c r="BK137"/>
  <c r="N137"/>
  <c r="BE137"/>
  <c r="BI134"/>
  <c r="BH134"/>
  <c r="BG134"/>
  <c r="BF134"/>
  <c r="AA134"/>
  <c r="Y134"/>
  <c r="W134"/>
  <c r="BK134"/>
  <c r="N134"/>
  <c r="BE134"/>
  <c r="BI131"/>
  <c r="BH131"/>
  <c r="BG131"/>
  <c r="BF131"/>
  <c r="AA131"/>
  <c r="Y131"/>
  <c r="W131"/>
  <c r="BK131"/>
  <c r="N131"/>
  <c r="BE131"/>
  <c r="BI128"/>
  <c r="BH128"/>
  <c r="BG128"/>
  <c r="BF128"/>
  <c r="AA128"/>
  <c r="AA127"/>
  <c r="AA126"/>
  <c r="AA125"/>
  <c r="Y128"/>
  <c r="Y127"/>
  <c r="Y126"/>
  <c r="Y125"/>
  <c r="W128"/>
  <c r="W127"/>
  <c r="W126"/>
  <c r="W125"/>
  <c i="1" r="AU88"/>
  <c i="2" r="BK128"/>
  <c r="BK127"/>
  <c r="N127"/>
  <c r="BK126"/>
  <c r="N126"/>
  <c r="BK125"/>
  <c r="N125"/>
  <c r="N88"/>
  <c r="N128"/>
  <c r="BE128"/>
  <c r="N90"/>
  <c r="N89"/>
  <c r="M122"/>
  <c r="F122"/>
  <c r="M121"/>
  <c r="F121"/>
  <c r="F119"/>
  <c r="F117"/>
  <c r="BI106"/>
  <c r="BH106"/>
  <c r="BG106"/>
  <c r="BF106"/>
  <c r="N106"/>
  <c r="BE106"/>
  <c r="BI105"/>
  <c r="BH105"/>
  <c r="BG105"/>
  <c r="BF105"/>
  <c r="N105"/>
  <c r="BE105"/>
  <c r="BI104"/>
  <c r="BH104"/>
  <c r="BG104"/>
  <c r="BF104"/>
  <c r="N104"/>
  <c r="BE104"/>
  <c r="BI103"/>
  <c r="BH103"/>
  <c r="BG103"/>
  <c r="BF103"/>
  <c r="N103"/>
  <c r="BE103"/>
  <c r="BI102"/>
  <c r="BH102"/>
  <c r="BG102"/>
  <c r="BF102"/>
  <c r="N102"/>
  <c r="BE102"/>
  <c r="BI101"/>
  <c r="H36"/>
  <c i="1" r="BD88"/>
  <c i="2" r="BH101"/>
  <c r="H35"/>
  <c i="1" r="BC88"/>
  <c i="2" r="BG101"/>
  <c r="H34"/>
  <c i="1" r="BB88"/>
  <c i="2" r="BF101"/>
  <c r="M33"/>
  <c i="1" r="AW88"/>
  <c i="2" r="H33"/>
  <c i="1" r="BA88"/>
  <c i="2" r="N101"/>
  <c r="N100"/>
  <c r="L108"/>
  <c r="BE101"/>
  <c r="M32"/>
  <c i="1" r="AV88"/>
  <c i="2" r="H32"/>
  <c i="1" r="AZ88"/>
  <c i="2" r="M28"/>
  <c i="1" r="AS88"/>
  <c i="2" r="M27"/>
  <c r="M84"/>
  <c r="F84"/>
  <c r="M83"/>
  <c r="F83"/>
  <c r="F81"/>
  <c r="F79"/>
  <c r="M30"/>
  <c i="1" r="AG88"/>
  <c i="2" r="L38"/>
  <c r="O9"/>
  <c r="M119"/>
  <c r="M81"/>
  <c r="F6"/>
  <c r="F116"/>
  <c r="F78"/>
  <c i="1" r="CK94"/>
  <c r="CJ94"/>
  <c r="CI94"/>
  <c r="CC94"/>
  <c r="CH94"/>
  <c r="CB94"/>
  <c r="CG94"/>
  <c r="CA94"/>
  <c r="CF94"/>
  <c r="BZ94"/>
  <c r="CE94"/>
  <c r="CK93"/>
  <c r="CJ93"/>
  <c r="CI93"/>
  <c r="CC93"/>
  <c r="CH93"/>
  <c r="CB93"/>
  <c r="CG93"/>
  <c r="CA93"/>
  <c r="CF93"/>
  <c r="BZ93"/>
  <c r="CE93"/>
  <c r="CK92"/>
  <c r="CJ92"/>
  <c r="CI92"/>
  <c r="CC92"/>
  <c r="CH92"/>
  <c r="CB92"/>
  <c r="CG92"/>
  <c r="CA92"/>
  <c r="CF92"/>
  <c r="BZ92"/>
  <c r="CE92"/>
  <c r="CK91"/>
  <c r="CJ91"/>
  <c r="CI91"/>
  <c r="CH91"/>
  <c r="CG91"/>
  <c r="CF91"/>
  <c r="BZ91"/>
  <c r="CE91"/>
  <c r="BD87"/>
  <c r="W35"/>
  <c r="BC87"/>
  <c r="W34"/>
  <c r="BB87"/>
  <c r="W33"/>
  <c r="BA87"/>
  <c r="W32"/>
  <c r="AZ87"/>
  <c r="AY87"/>
  <c r="AX87"/>
  <c r="AW87"/>
  <c r="AK32"/>
  <c r="AV87"/>
  <c r="AU87"/>
  <c r="AT87"/>
  <c r="AS87"/>
  <c r="AG87"/>
  <c r="AK26"/>
  <c r="AG94"/>
  <c r="CD94"/>
  <c r="AV94"/>
  <c r="BY94"/>
  <c r="AN94"/>
  <c r="AG93"/>
  <c r="CD93"/>
  <c r="AV93"/>
  <c r="BY93"/>
  <c r="AN93"/>
  <c r="AG92"/>
  <c r="CD92"/>
  <c r="AV92"/>
  <c r="BY92"/>
  <c r="AN92"/>
  <c r="AG91"/>
  <c r="AG90"/>
  <c r="AK27"/>
  <c r="AG96"/>
  <c r="CD91"/>
  <c r="W31"/>
  <c r="AV91"/>
  <c r="BY91"/>
  <c r="AK31"/>
  <c r="AN91"/>
  <c r="AN90"/>
  <c r="AT88"/>
  <c r="AN88"/>
  <c r="AN87"/>
  <c r="AN96"/>
  <c r="AM83"/>
  <c r="L83"/>
  <c r="AM82"/>
  <c r="L82"/>
  <c r="AM80"/>
  <c r="L80"/>
  <c r="L78"/>
  <c r="L77"/>
  <c r="AK29"/>
  <c r="AK37"/>
</calcChain>
</file>

<file path=xl/sharedStrings.xml><?xml version="1.0" encoding="utf-8"?>
<sst xmlns="http://schemas.openxmlformats.org/spreadsheetml/2006/main">
  <si>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</si>
  <si>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</si>
  <si>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</si>
  <si>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</si>
  <si>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</si>
  <si>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</si>
  <si>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</si>
  <si>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</si>
  <si>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 xml:space="preserve">&gt;&gt;  skryté sloupce  &lt;&lt;</t>
  </si>
  <si>
    <t>0,01</t>
  </si>
  <si>
    <t>21</t>
  </si>
  <si>
    <t>15</t>
  </si>
  <si>
    <t>SOUHRNNÝ LIST STAVBY</t>
  </si>
  <si>
    <t xml:space="preserve">v ---  níže se nacházejí doplnkové a pomocné údaje k sestavám  --- v</t>
  </si>
  <si>
    <t>Návod na vyplnění</t>
  </si>
  <si>
    <t>0,001</t>
  </si>
  <si>
    <t>Kód:</t>
  </si>
  <si>
    <t>9/18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</si>
  <si>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</si>
  <si>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</si>
  <si>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Chodník Vrbátky, směr Blatec</t>
  </si>
  <si>
    <t>JKSO:</t>
  </si>
  <si>
    <t/>
  </si>
  <si>
    <t>CC-CZ:</t>
  </si>
  <si>
    <t>Místo:</t>
  </si>
  <si>
    <t>k. ú. Vrbátky</t>
  </si>
  <si>
    <t>Datum:</t>
  </si>
  <si>
    <t>23. 5. 2018</t>
  </si>
  <si>
    <t>Objednatel:</t>
  </si>
  <si>
    <t>IČ:</t>
  </si>
  <si>
    <t>Obec Vrbátky</t>
  </si>
  <si>
    <t>DIČ:</t>
  </si>
  <si>
    <t>Zhotovitel:</t>
  </si>
  <si>
    <t>Vyplň údaj</t>
  </si>
  <si>
    <t>Projektant:</t>
  </si>
  <si>
    <t>Ing. Ivan Cibulec, Kubíkova 8, 628 00 Brno</t>
  </si>
  <si>
    <t>True</t>
  </si>
  <si>
    <t>Zpracovatel:</t>
  </si>
  <si>
    <t>Hanousek s.r.o.,Barákova 2745/41, 796 01 Prostějov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</si>
  <si>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</si>
  <si>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</si>
  <si>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</si>
  <si>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</si>
  <si>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</si>
  <si>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</si>
  <si>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</si>
  <si>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</si>
  <si>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</si>
  <si>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</si>
  <si>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</si>
  <si>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</si>
  <si>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</si>
  <si>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</si>
  <si>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</si>
  <si>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</si>
  <si>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</si>
  <si>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</si>
  <si>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</si>
  <si>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</si>
  <si>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</si>
  <si>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</si>
  <si>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</si>
  <si>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</si>
  <si>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</si>
  <si>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</si>
  <si>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</si>
  <si>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</si>
  <si>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</si>
  <si>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</si>
  <si>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</si>
  <si>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</si>
  <si>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</si>
  <si>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</si>
  <si>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</si>
  <si>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</si>
  <si>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</si>
  <si>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</si>
  <si>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</si>
  <si>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</si>
  <si>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</si>
  <si>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</si>
  <si>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</si>
  <si>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{fdb91974-1122-4c31-bbad-dc7ba767a662}</t>
  </si>
  <si>
    <t>{00000000-0000-0000-0000-000000000000}</t>
  </si>
  <si>
    <t>/</t>
  </si>
  <si>
    <t>1</t>
  </si>
  <si>
    <t>{91388c74-175d-471e-a5bd-5b5bf447500d}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</si>
  <si>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</si>
  <si>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</si>
  <si>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</si>
  <si>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</si>
  <si>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</si>
  <si>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</si>
  <si>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</si>
  <si>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</si>
  <si>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</si>
  <si>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</si>
  <si>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</si>
  <si>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</si>
  <si>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</si>
  <si>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</si>
  <si>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</si>
  <si>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</si>
  <si>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</si>
  <si>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9/18 - Chodník Vrbátky, směr Blatec</t>
  </si>
  <si>
    <t>dle výběrového řízení</t>
  </si>
  <si>
    <t>Ing. Jan Krč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</si>
  <si>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</si>
  <si>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</si>
  <si>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</si>
  <si>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</si>
  <si>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</si>
  <si>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</si>
  <si>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</si>
  <si>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</si>
  <si>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</si>
  <si>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</si>
  <si>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</si>
  <si>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</si>
  <si>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</si>
  <si>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</si>
  <si>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</si>
  <si>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741 - Elektroinstalace - silnoproud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</si>
  <si>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</si>
  <si>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</si>
  <si>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</si>
  <si>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</si>
  <si>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</si>
  <si>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</si>
  <si>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</si>
  <si>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</si>
  <si>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</si>
  <si>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</si>
  <si>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</si>
  <si>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</si>
  <si>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</si>
  <si>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</si>
  <si>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</si>
  <si>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</si>
  <si>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</si>
  <si>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</si>
  <si>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</si>
  <si>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</si>
  <si>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</si>
  <si>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</si>
  <si>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</si>
  <si>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</si>
  <si>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</si>
  <si>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111101101</t>
  </si>
  <si>
    <t>Odstranění travin z celkové plochy do 0,1 ha</t>
  </si>
  <si>
    <t>ha</t>
  </si>
  <si>
    <t>4</t>
  </si>
  <si>
    <t>-260859091</t>
  </si>
  <si>
    <t>Odstranění travin na ploše chodníku, lapače a příkopových dílců</t>
  </si>
  <si>
    <t>VV</t>
  </si>
  <si>
    <t>52/10000</t>
  </si>
  <si>
    <t>113107132</t>
  </si>
  <si>
    <t>Odstranění podkladu pl do 50 m2 z betonu prostého tl 300 mm</t>
  </si>
  <si>
    <t>m2</t>
  </si>
  <si>
    <t>5294469</t>
  </si>
  <si>
    <t>Odstranění betonové konstrukce mezi stávajícími silničními obrubníky a stávajícími příkopovými dílci</t>
  </si>
  <si>
    <t>10*0,5</t>
  </si>
  <si>
    <t>3</t>
  </si>
  <si>
    <t>113107143</t>
  </si>
  <si>
    <t>Odstranění podkladu pl do 50 m2 živičných tl 150 mm</t>
  </si>
  <si>
    <t>-1115301302</t>
  </si>
  <si>
    <t>Odstranění asfaltového povrchu pro provedení dvojřádku žulových kostek</t>
  </si>
  <si>
    <t>(17+5+1)*0,25</t>
  </si>
  <si>
    <t>113201112</t>
  </si>
  <si>
    <t>Vytrhání obrub silničních ležatých</t>
  </si>
  <si>
    <t>m</t>
  </si>
  <si>
    <t>1079961007</t>
  </si>
  <si>
    <t>Vytrhání stávajících silničních obrubníků</t>
  </si>
  <si>
    <t>10</t>
  </si>
  <si>
    <t>5</t>
  </si>
  <si>
    <t>122202201</t>
  </si>
  <si>
    <t>Odkopávky a prokopávky nezapažené pro silnice objemu do 100 m3 v hornině tř. 3</t>
  </si>
  <si>
    <t>m3</t>
  </si>
  <si>
    <t>1728077144</t>
  </si>
  <si>
    <t>Odkopání na úroveň konstrukčních vrstev chodníku</t>
  </si>
  <si>
    <t>6+1,5+1,5+0,5</t>
  </si>
  <si>
    <t>Odkopání pro lapač</t>
  </si>
  <si>
    <t>Odkopání pro příkopové dílce</t>
  </si>
  <si>
    <t>0,2</t>
  </si>
  <si>
    <t>Součet</t>
  </si>
  <si>
    <t>6</t>
  </si>
  <si>
    <t>122202209</t>
  </si>
  <si>
    <t>Příplatek k odkopávkám a prokopávkám pro silnice v hornině tř. 3 za lepivost</t>
  </si>
  <si>
    <t>-801474304</t>
  </si>
  <si>
    <t>Příplatek za lepivost 10%</t>
  </si>
  <si>
    <t>0,1*10,7</t>
  </si>
  <si>
    <t>7</t>
  </si>
  <si>
    <t>132212101</t>
  </si>
  <si>
    <t>Hloubení rýh š do 600 mm ručním nebo pneum nářadím v soudržných horninách tř. 3</t>
  </si>
  <si>
    <t>-298298060</t>
  </si>
  <si>
    <t>hloubení rýhy pro uložení betonové trouby DN300</t>
  </si>
  <si>
    <t>0 - 17 m, průměrná hloubka 0,95 m</t>
  </si>
  <si>
    <t>17*0,95*0,6</t>
  </si>
  <si>
    <t>20,5 - 25,61, průměrná hloubky 0,4 m</t>
  </si>
  <si>
    <t>5,11*0,4*0,6</t>
  </si>
  <si>
    <t>8</t>
  </si>
  <si>
    <t>132212109</t>
  </si>
  <si>
    <t>Příplatek za lepivost u hloubení rýh š do 600 mm ručním nebo pneum nářadím v hornině tř. 3</t>
  </si>
  <si>
    <t>-13250106</t>
  </si>
  <si>
    <t>0,1*10,916</t>
  </si>
  <si>
    <t>9</t>
  </si>
  <si>
    <t>141721113</t>
  </si>
  <si>
    <t>Řízený zemní protlak hloubky do 6 m vnějšího průměru do 110 mm v hornině tř 1 až 4</t>
  </si>
  <si>
    <t>1804675224</t>
  </si>
  <si>
    <t>Zhotovení protlaku pro uložení chráničky kabelu veřejného osvětlení</t>
  </si>
  <si>
    <t>4+4</t>
  </si>
  <si>
    <t>M</t>
  </si>
  <si>
    <t>286138130</t>
  </si>
  <si>
    <t>potrubí vodovodní PE HD (IPE) tyče 6,12 m, 110 x 6,3 mm</t>
  </si>
  <si>
    <t>1565825404</t>
  </si>
  <si>
    <t>Dodávka chráničky pro protlak</t>
  </si>
  <si>
    <t>11</t>
  </si>
  <si>
    <t>151101101</t>
  </si>
  <si>
    <t>Zřízení příložného pažení a rozepření stěn rýh hl do 2 m</t>
  </si>
  <si>
    <t>1544029242</t>
  </si>
  <si>
    <t>Zřízení příložného pažení při hloubení rýhy pro uložení trub DN300</t>
  </si>
  <si>
    <t>12</t>
  </si>
  <si>
    <t>151101111</t>
  </si>
  <si>
    <t>Odstranění příložného pažení a rozepření stěn rýh hl do 2 m</t>
  </si>
  <si>
    <t>-700086937</t>
  </si>
  <si>
    <t>Odstranění příložného pažení při hloubení rýhy pro uložení trub DN300</t>
  </si>
  <si>
    <t>13</t>
  </si>
  <si>
    <t>162701102</t>
  </si>
  <si>
    <t>Vodorovné přemístění do 7000 m výkopku/sypaniny z horniny tř. 1 až 4</t>
  </si>
  <si>
    <t>-1703228972</t>
  </si>
  <si>
    <t>Vodorovné přemístění výkopku na skládku do Prostějova</t>
  </si>
  <si>
    <t>10,7+10,916-8,11</t>
  </si>
  <si>
    <t>14</t>
  </si>
  <si>
    <t>167101102</t>
  </si>
  <si>
    <t>Nakládání výkopku z hornin tř. 1 až 4 přes 100 m3</t>
  </si>
  <si>
    <t>2092287643</t>
  </si>
  <si>
    <t>Zpětný zásyp</t>
  </si>
  <si>
    <t>8,11</t>
  </si>
  <si>
    <t>Nakládání ostatního výkopku je obsaženo v položkách výkopových prací</t>
  </si>
  <si>
    <t>171201201</t>
  </si>
  <si>
    <t>Uložení sypaniny na skládky</t>
  </si>
  <si>
    <t>-124793846</t>
  </si>
  <si>
    <t>Uložení sypaniny na skládku/meziskládku</t>
  </si>
  <si>
    <t>Zpětné zásypy</t>
  </si>
  <si>
    <t>Skládka zeminy - Prostějov</t>
  </si>
  <si>
    <t>16</t>
  </si>
  <si>
    <t>171201211</t>
  </si>
  <si>
    <t>Poplatek za uložení odpadu ze sypaniny na skládce (skládkovné)</t>
  </si>
  <si>
    <t>t</t>
  </si>
  <si>
    <t>671762834</t>
  </si>
  <si>
    <t>Poplatek za uložení odpadnu na skládce</t>
  </si>
  <si>
    <t>Zemina</t>
  </si>
  <si>
    <t>13,506*1,8</t>
  </si>
  <si>
    <t>Suť</t>
  </si>
  <si>
    <t>11,27</t>
  </si>
  <si>
    <t>17</t>
  </si>
  <si>
    <t>174101101</t>
  </si>
  <si>
    <t>Zásyp jam, šachet rýh nebo kolem objektů sypaninou se zhutněním</t>
  </si>
  <si>
    <t>2065454525</t>
  </si>
  <si>
    <t>Zpětný zásyp po uložení trub DN 300 a provedení obsypu</t>
  </si>
  <si>
    <t>17*(0,95-0,3-0,1)*0,6</t>
  </si>
  <si>
    <t>5,11*(0,4-0,3-0,1)*0,6</t>
  </si>
  <si>
    <t>Zásyp pro dosažení úrovně konstrukčních vrstev chodníku</t>
  </si>
  <si>
    <t>1,0</t>
  </si>
  <si>
    <t>Zásyp po uložení chodníkového obvodového obrubníku</t>
  </si>
  <si>
    <t>1,5</t>
  </si>
  <si>
    <t>18</t>
  </si>
  <si>
    <t>181102302</t>
  </si>
  <si>
    <t>Úprava pláně v zářezech se zhutněním</t>
  </si>
  <si>
    <t>-1994875090</t>
  </si>
  <si>
    <t>Úprava pláně se zhutněním</t>
  </si>
  <si>
    <t>52</t>
  </si>
  <si>
    <t>19</t>
  </si>
  <si>
    <t>181301102</t>
  </si>
  <si>
    <t>Rozprostření ornice tl vrstvy do 150 mm pl do 500 m2 v rovině nebo ve svahu do 1:5</t>
  </si>
  <si>
    <t>1060533727</t>
  </si>
  <si>
    <t>Rozprostření zeminy pro osetí v zeleném pásu</t>
  </si>
  <si>
    <t>20</t>
  </si>
  <si>
    <t>181411131</t>
  </si>
  <si>
    <t>Založení parkového trávníku výsevem plochy do 1000 m2 v rovině a ve svahu do 1:5</t>
  </si>
  <si>
    <t>-1863669693</t>
  </si>
  <si>
    <t>Založení trávníku v zeleném pásu</t>
  </si>
  <si>
    <t>005724100</t>
  </si>
  <si>
    <t>osivo směs travní parková</t>
  </si>
  <si>
    <t>kg</t>
  </si>
  <si>
    <t>1976383484</t>
  </si>
  <si>
    <t>Dodávka osiva pro založení trávníku v zeleném pásu</t>
  </si>
  <si>
    <t>10*30/1000</t>
  </si>
  <si>
    <t>22</t>
  </si>
  <si>
    <t>182201101</t>
  </si>
  <si>
    <t>Svahování násypů</t>
  </si>
  <si>
    <t>1873236024</t>
  </si>
  <si>
    <t>po osazení obvodového chodníkového obrubníku</t>
  </si>
  <si>
    <t>příkop po zhotovení lapače a příkopových dílců</t>
  </si>
  <si>
    <t>23</t>
  </si>
  <si>
    <t>271562211</t>
  </si>
  <si>
    <t>Podsyp pod základové konstrukce se zhutněním z drobného kameniva frakce 0 až 4 mm</t>
  </si>
  <si>
    <t>-289014613</t>
  </si>
  <si>
    <t>Zhotovení lože pro uložení betonových trub DN300</t>
  </si>
  <si>
    <t>0 - 17 m, tl. 100 mm</t>
  </si>
  <si>
    <t>17*0,1*0,6</t>
  </si>
  <si>
    <t>20,5 - 25,61, tl. 100 mm</t>
  </si>
  <si>
    <t>5,11*0,1*0,6</t>
  </si>
  <si>
    <t>24</t>
  </si>
  <si>
    <t>175111101</t>
  </si>
  <si>
    <t>Obsypání potrubí ručně sypaninou bez prohození, uloženou do 3 m</t>
  </si>
  <si>
    <t>-1579491822</t>
  </si>
  <si>
    <t>Obsyp po uložení trub DN300</t>
  </si>
  <si>
    <t>0 - 17 m, tl. 300 mm</t>
  </si>
  <si>
    <t>17*(0,3*0,6-3,14*0,18*0,18)</t>
  </si>
  <si>
    <t>20,5 - 25,61, tl. 300 mm</t>
  </si>
  <si>
    <t>5,11*(0,3*0,6-3,14*0,18*0,18)</t>
  </si>
  <si>
    <t>25</t>
  </si>
  <si>
    <t>583313510</t>
  </si>
  <si>
    <t>kamenivo těžené drobné (Tovačov) frakce 0-4</t>
  </si>
  <si>
    <t>-1281832072</t>
  </si>
  <si>
    <t>Materiál obsypu po uložení potrubí</t>
  </si>
  <si>
    <t>1,73*1,85*1,05</t>
  </si>
  <si>
    <t>26</t>
  </si>
  <si>
    <t>311101214</t>
  </si>
  <si>
    <t>Vytvoření prostupů do 0,20 m2 ve zdech nosných osazením vložek z trub, dílců, tvarovek</t>
  </si>
  <si>
    <t>-1402557216</t>
  </si>
  <si>
    <t>vytvoření bednění otvoru v lapači splavenin</t>
  </si>
  <si>
    <t>27</t>
  </si>
  <si>
    <t>286112510</t>
  </si>
  <si>
    <t>trubka KGEM s hrdlem 300X7,7X1M SN4KOEX,PVC</t>
  </si>
  <si>
    <t>kus</t>
  </si>
  <si>
    <t>1464778274</t>
  </si>
  <si>
    <t>Dodávka trubky pro vytvoření bednění otvoru v lapači splavenin</t>
  </si>
  <si>
    <t>28</t>
  </si>
  <si>
    <t>321321116</t>
  </si>
  <si>
    <t>Konstrukce vodních staveb ze ŽB mrazuvzdorného tř. C 30/37</t>
  </si>
  <si>
    <t>1489834093</t>
  </si>
  <si>
    <t>Vybudování betonového lapače splavenin</t>
  </si>
  <si>
    <t>1,2*1,0*0,2+1,0*0,2*0,517+1,0*0,2*0,85-3,14*0,18*0,18*0,2+0,52*0,2*2</t>
  </si>
  <si>
    <t>29</t>
  </si>
  <si>
    <t>321351010</t>
  </si>
  <si>
    <t>Bednění konstrukcí vodních staveb rovinné - zřízení</t>
  </si>
  <si>
    <t>-294284903</t>
  </si>
  <si>
    <t>Zřízení bednění lapače splavenin</t>
  </si>
  <si>
    <t>1,0*0,717+1,0*1,05+1,03*2+0,6*0,517+0,6*0,85+0,52*2</t>
  </si>
  <si>
    <t>30</t>
  </si>
  <si>
    <t>321352010</t>
  </si>
  <si>
    <t>Bednění konstrukcí vodních staveb rovinné - odstranění</t>
  </si>
  <si>
    <t>1772932065</t>
  </si>
  <si>
    <t>Odstranění bednění lapače splavenin</t>
  </si>
  <si>
    <t>31</t>
  </si>
  <si>
    <t>321368211</t>
  </si>
  <si>
    <t>Výztuž železobetonových konstrukcí vodních staveb ze svařovaných sítí</t>
  </si>
  <si>
    <t>570171627</t>
  </si>
  <si>
    <t>Vyztužení dna a stěn betonového lapače splavenin</t>
  </si>
  <si>
    <t>kari síť 8 x 150 x 150 mm (5,398 kg/m2)</t>
  </si>
  <si>
    <t>1,2*1,0*2*5,398*0,001</t>
  </si>
  <si>
    <t>(1,0*0,717+1,0*1,05+1,03*2)*5,398*0,001</t>
  </si>
  <si>
    <t>(0,6*0,517+0,6*0,85+0,52*2)*5,398*0,001</t>
  </si>
  <si>
    <t>32</t>
  </si>
  <si>
    <t>358325114</t>
  </si>
  <si>
    <t>Bourání šachty, stoky kompletní nebo otvorů z železobetonu plochy do 4 m2</t>
  </si>
  <si>
    <t>1409167739</t>
  </si>
  <si>
    <t>Bourání horní části stávajícího lapače do úrovně vtokové mříže</t>
  </si>
  <si>
    <t>0,83*0,4</t>
  </si>
  <si>
    <t>Bourání čel stávajícího sjezdu k rodinnému domu</t>
  </si>
  <si>
    <t>(0,3*(0,3+0,22)*0,65+(0,7*(0,3+0,22)*0,65*0,5)-3,14*0,15*0,15*(0,3+0,35))*2</t>
  </si>
  <si>
    <t xml:space="preserve">Probourání do stávajcího lapače pro zaústění zatrubnění </t>
  </si>
  <si>
    <t>3,14*0,15*0,15*0,15</t>
  </si>
  <si>
    <t>33</t>
  </si>
  <si>
    <t>Předběžná cena 5</t>
  </si>
  <si>
    <t xml:space="preserve">Montáž kovových doplňkových konstrukcí  </t>
  </si>
  <si>
    <t>-782370932</t>
  </si>
  <si>
    <t>Zakrytí vtokové mříže stávajícího lapače plechem tl. 5 mm(40 kg/m2)</t>
  </si>
  <si>
    <t>1*1*40</t>
  </si>
  <si>
    <t>34</t>
  </si>
  <si>
    <t>136112180</t>
  </si>
  <si>
    <t>plech tlustý hladký jakost S 235 JR, 5x1000x2000 mm</t>
  </si>
  <si>
    <t>-1166719155</t>
  </si>
  <si>
    <t>Dodávka plechu pro zakrytí vtokové mříže stávajícího lapače</t>
  </si>
  <si>
    <t>1*1*40*0,001</t>
  </si>
  <si>
    <t>35</t>
  </si>
  <si>
    <t>564281111</t>
  </si>
  <si>
    <t>Podklad nebo podsyp ze štěrkopísku ŠP tl 300 mm</t>
  </si>
  <si>
    <t>442025171</t>
  </si>
  <si>
    <t>Zřízení podkladu pod příkopové tvárnice</t>
  </si>
  <si>
    <t>0,6*1,0</t>
  </si>
  <si>
    <t>36</t>
  </si>
  <si>
    <t>564851111</t>
  </si>
  <si>
    <t>Podklad ze štěrkodrtě ŠD tl 150 mm</t>
  </si>
  <si>
    <t>1719398292</t>
  </si>
  <si>
    <t>Podklad ze štěrkodrtě tl. 150 mm chodníku</t>
  </si>
  <si>
    <t>20+8</t>
  </si>
  <si>
    <t>37</t>
  </si>
  <si>
    <t>591141111</t>
  </si>
  <si>
    <t>Kladení dlažby z kostek velkých z kamene na MC tl 50 mm</t>
  </si>
  <si>
    <t>110848988</t>
  </si>
  <si>
    <t>Kladení dvojřádku žulových kostek</t>
  </si>
  <si>
    <t>38</t>
  </si>
  <si>
    <t>583801200</t>
  </si>
  <si>
    <t>kostka dlažební drobná, žula velikost 8/10 cm</t>
  </si>
  <si>
    <t>1790387197</t>
  </si>
  <si>
    <t>Dodávka žulových kostek, 1 t = 5,2 m2</t>
  </si>
  <si>
    <t>(17+5+1)*0,25/5,2*1,05</t>
  </si>
  <si>
    <t>39</t>
  </si>
  <si>
    <t>596211110</t>
  </si>
  <si>
    <t>Kladení zámkové dlažby komunikací pro pěší tl 60 mm skupiny A pl do 50 m2</t>
  </si>
  <si>
    <t>840218433</t>
  </si>
  <si>
    <t>Pokládka zámkové dlažby tl. 60 mm chodníku</t>
  </si>
  <si>
    <t>40</t>
  </si>
  <si>
    <t>592451100</t>
  </si>
  <si>
    <t>dlažba skladebná HOLLAND HBB 20x10x6 cm přírodní</t>
  </si>
  <si>
    <t>1081513869</t>
  </si>
  <si>
    <t xml:space="preserve">Dodávka betonové zámkové dlažby tl. 60 mm </t>
  </si>
  <si>
    <t>(20+8-0,4*2,0)*1,03</t>
  </si>
  <si>
    <t>41</t>
  </si>
  <si>
    <t>592451080</t>
  </si>
  <si>
    <t xml:space="preserve">dlažba  skladebná HOLLAND HBB 20x10x8 cm červená reliéfní</t>
  </si>
  <si>
    <t>931684734</t>
  </si>
  <si>
    <t>Dodávka reliéfní betonové zámkové dlažby tl. 60 mm pro varovný pás</t>
  </si>
  <si>
    <t>0,4*2,0*1,03</t>
  </si>
  <si>
    <t>42</t>
  </si>
  <si>
    <t>599141111</t>
  </si>
  <si>
    <t>Vyplnění spár mezi silničními dílci živičnou zálivkou</t>
  </si>
  <si>
    <t>1176909017</t>
  </si>
  <si>
    <t>Vyplnění řezané spáry modifikovanou asfaltovou zálivkou</t>
  </si>
  <si>
    <t>0,25+17+0,25+0,25+5+0,25+1</t>
  </si>
  <si>
    <t>43</t>
  </si>
  <si>
    <t>812372121</t>
  </si>
  <si>
    <t>Montáž potrubí z trub TBP těsněných pryžovými kroužky otevřený výkop sklon do 20 % DN 300</t>
  </si>
  <si>
    <t>-927464357</t>
  </si>
  <si>
    <t>Montáž trub DN300</t>
  </si>
  <si>
    <t>22,5</t>
  </si>
  <si>
    <t>44</t>
  </si>
  <si>
    <t>592237100</t>
  </si>
  <si>
    <t>trouba betonová se zabudovaným těsnením TBH-Q 30/250/Z D 30x250x6 cm</t>
  </si>
  <si>
    <t>-1472317506</t>
  </si>
  <si>
    <t>Dodávka betonových trub DN300</t>
  </si>
  <si>
    <t>22,5/2,5*1,05</t>
  </si>
  <si>
    <t>Zaokrouhlení na celé ks</t>
  </si>
  <si>
    <t>0,55</t>
  </si>
  <si>
    <t>45</t>
  </si>
  <si>
    <t>Předběžná cena 2</t>
  </si>
  <si>
    <t>Dodávka a montáž ocelového rámu a česlí</t>
  </si>
  <si>
    <t>1640431111</t>
  </si>
  <si>
    <t>Dodávka a montáž rámu a česlí na vtoku do lapače splavenin včetně povrchové úpravy</t>
  </si>
  <si>
    <t>46</t>
  </si>
  <si>
    <t>899431111</t>
  </si>
  <si>
    <t>Výšková úprava uličního vstupu nebo vpusti do 200 mm zvýšením krycího hrnce, šoupěte nebo hydrantu</t>
  </si>
  <si>
    <t>1482805614</t>
  </si>
  <si>
    <t>Úprava výšky 1 ks poklopu vodovodu</t>
  </si>
  <si>
    <t>47</t>
  </si>
  <si>
    <t>899722112</t>
  </si>
  <si>
    <t>Krytí potrubí z plastů výstražnou fólií z PVC 25 cm</t>
  </si>
  <si>
    <t>-1167408773</t>
  </si>
  <si>
    <t>Uložení výstražné fólie nad uložené potrubí</t>
  </si>
  <si>
    <t>17+5,11</t>
  </si>
  <si>
    <t>48</t>
  </si>
  <si>
    <t>935112211</t>
  </si>
  <si>
    <t>Osazení příkopového žlabu do betonu tl 100 mm z betonových tvárnic š 800 mm</t>
  </si>
  <si>
    <t>739783628</t>
  </si>
  <si>
    <t>Osazení příkopových tvárnic</t>
  </si>
  <si>
    <t>49</t>
  </si>
  <si>
    <t>Předběžná cena 1</t>
  </si>
  <si>
    <t>žlabovka betonová TBM-Q 90-600 50 x 60 x 6 cm</t>
  </si>
  <si>
    <t>1084543838</t>
  </si>
  <si>
    <t>Dodávka příkopových tvárnic</t>
  </si>
  <si>
    <t>1,0/0,5</t>
  </si>
  <si>
    <t>50</t>
  </si>
  <si>
    <t>Předběžná cena</t>
  </si>
  <si>
    <t>Přemístění svislé dopravní značky</t>
  </si>
  <si>
    <t>-304734139</t>
  </si>
  <si>
    <t>Přemístění svislého dopravního značení IS12a, IS12b</t>
  </si>
  <si>
    <t>51</t>
  </si>
  <si>
    <t>916131213</t>
  </si>
  <si>
    <t>Osazení silničního obrubníku betonového stojatého s boční opěrou do lože z betonu prostého</t>
  </si>
  <si>
    <t>569812692</t>
  </si>
  <si>
    <t>Osazení silničního obrubníku</t>
  </si>
  <si>
    <t>5+17+1</t>
  </si>
  <si>
    <t>592175030</t>
  </si>
  <si>
    <t>obrubník BEST-MONO I, 100x15/12x30 cm, přírodní</t>
  </si>
  <si>
    <t>1567130565</t>
  </si>
  <si>
    <t>Dodávka silničních obrubníků</t>
  </si>
  <si>
    <t>17+5</t>
  </si>
  <si>
    <t>Odpočet nájezdových obrubníků</t>
  </si>
  <si>
    <t>-2</t>
  </si>
  <si>
    <t>Odpočet přechodového obrubníku</t>
  </si>
  <si>
    <t>Odpočet</t>
  </si>
  <si>
    <t>-19</t>
  </si>
  <si>
    <t>19*1,05</t>
  </si>
  <si>
    <t>0,05</t>
  </si>
  <si>
    <t>53</t>
  </si>
  <si>
    <t>592174680</t>
  </si>
  <si>
    <t>obrubník betonový silniční nájezdový Standard 100x15x15 cm</t>
  </si>
  <si>
    <t>1361074102</t>
  </si>
  <si>
    <t>Dodávka nájezdových silničních obrubníků</t>
  </si>
  <si>
    <t>2+1</t>
  </si>
  <si>
    <t>54</t>
  </si>
  <si>
    <t>592174690</t>
  </si>
  <si>
    <t>obrubník betonový silniční přechodový L + P Standard 100x15x15-25 cm</t>
  </si>
  <si>
    <t>-883133161</t>
  </si>
  <si>
    <t>Dodávka přechodového silničního obrubníku</t>
  </si>
  <si>
    <t>55</t>
  </si>
  <si>
    <t>916231213</t>
  </si>
  <si>
    <t>Osazení chodníkového obrubníku betonového stojatého s boční opěrou do lože z betonu prostého</t>
  </si>
  <si>
    <t>-1093589821</t>
  </si>
  <si>
    <t>Osazení chodníkového betonového obrubníku</t>
  </si>
  <si>
    <t>1,6+16,6+5+1,8+0,6+3+15,8+1,5</t>
  </si>
  <si>
    <t>56</t>
  </si>
  <si>
    <t>592175090</t>
  </si>
  <si>
    <t>obrubník univerzální BEST-LINEA I 50x8x25 cm, přírodní</t>
  </si>
  <si>
    <t>1653769394</t>
  </si>
  <si>
    <t>Dodávka betonových chodníkových obrubníků</t>
  </si>
  <si>
    <t>45,9/0,5*1,05</t>
  </si>
  <si>
    <t>0,61</t>
  </si>
  <si>
    <t>57</t>
  </si>
  <si>
    <t>919735113</t>
  </si>
  <si>
    <t>Řezání stávajícího živičného krytu hl do 150 mm</t>
  </si>
  <si>
    <t>246687955</t>
  </si>
  <si>
    <t>Řezaná spára pro provedení dvojřádku ze žulových kostek</t>
  </si>
  <si>
    <t>58</t>
  </si>
  <si>
    <t>966008212</t>
  </si>
  <si>
    <t>Bourání odvodňovacího žlabu z betonových příkopových tvárnic š do 800 mm</t>
  </si>
  <si>
    <t>949497399</t>
  </si>
  <si>
    <t>Odstranění stávajících příkopových tvárnic</t>
  </si>
  <si>
    <t>59</t>
  </si>
  <si>
    <t>997006512</t>
  </si>
  <si>
    <t>Vodorovné doprava suti s naložením a složením na skládku do 1 km</t>
  </si>
  <si>
    <t>1004331452</t>
  </si>
  <si>
    <t>Vodorovná doprava suti s naložením a slolžením na skládku do 1 km</t>
  </si>
  <si>
    <t>60</t>
  </si>
  <si>
    <t>997006519</t>
  </si>
  <si>
    <t>Příplatek k vodorovnému přemístění suti na skládku ZKD 1 km přes 1 km</t>
  </si>
  <si>
    <t>-1321200291</t>
  </si>
  <si>
    <t>Příplatek zKD 1km přes 1 km</t>
  </si>
  <si>
    <t>11,27*(7-1)</t>
  </si>
  <si>
    <t>61</t>
  </si>
  <si>
    <t>998223011</t>
  </si>
  <si>
    <t>Přesun hmot pro pozemní komunikace s krytem dlážděným</t>
  </si>
  <si>
    <t>874765514</t>
  </si>
  <si>
    <t>62</t>
  </si>
  <si>
    <t>Předběžná cena 3</t>
  </si>
  <si>
    <t>Zřízení propojení veřejného osvětlení</t>
  </si>
  <si>
    <t>-2042901096</t>
  </si>
  <si>
    <t>Zřízení vedení mezi stávajícím stožárem veřejného osvětlení a nově zřízeným u prostoru pro přecházení - zahrnuje výkop, montáž chráničky,</t>
  </si>
  <si>
    <t>uložení výstražné fólie, napojení na stávající stožár VO, napojení na nový stožár VO</t>
  </si>
  <si>
    <t>63</t>
  </si>
  <si>
    <t>Předběžná cena 4</t>
  </si>
  <si>
    <t>Stožár osvětlovací pozinkovaný - uliční</t>
  </si>
  <si>
    <t>1064770742</t>
  </si>
  <si>
    <t>Dodávka a montáž stožáru uličního osvětlovacího</t>
  </si>
  <si>
    <t>64</t>
  </si>
  <si>
    <t>Pouliční svítidlo</t>
  </si>
  <si>
    <t>371279239</t>
  </si>
  <si>
    <t>Dodávka pouličního svítidla</t>
  </si>
  <si>
    <t>VP - Vícepráce</t>
  </si>
  <si>
    <t>PN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</si>
</sst>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7" fillId="0" borderId="0" xfId="0" applyFont="1" applyAlignment="1">
      <alignment horizontal="left" vertical="center"/>
    </xf>
    <xf numFmtId="0" fontId="0" fillId="0" borderId="0" xfId="0" applyBorder="1" applyProtection="1"/>
    <xf numFmtId="0" fontId="18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9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6" xfId="0" applyBorder="1" applyProtection="1"/>
    <xf numFmtId="0" fontId="20" fillId="0" borderId="0" xfId="0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1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4" fontId="21" fillId="0" borderId="7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4" fontId="19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left"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2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3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3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0" fillId="6" borderId="9" xfId="0" applyFont="1" applyFill="1" applyBorder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18" fillId="0" borderId="22" xfId="0" applyFont="1" applyBorder="1" applyAlignment="1" applyProtection="1">
      <alignment horizontal="center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0" fontId="18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/>
    </xf>
    <xf numFmtId="0" fontId="26" fillId="0" borderId="0" xfId="0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horizontal="right" vertical="center"/>
    </xf>
    <xf numFmtId="4" fontId="26" fillId="0" borderId="0" xfId="0" applyNumberFormat="1" applyFont="1" applyBorder="1" applyAlignment="1" applyProtection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 wrapText="1"/>
    </xf>
    <xf numFmtId="0" fontId="30" fillId="0" borderId="0" xfId="0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31" fillId="0" borderId="16" xfId="0" applyNumberFormat="1" applyFont="1" applyBorder="1" applyAlignment="1" applyProtection="1">
      <alignment vertical="center"/>
    </xf>
    <xf numFmtId="4" fontId="31" fillId="0" borderId="17" xfId="0" applyNumberFormat="1" applyFont="1" applyBorder="1" applyAlignment="1" applyProtection="1">
      <alignment vertical="center"/>
    </xf>
    <xf numFmtId="166" fontId="31" fillId="0" borderId="17" xfId="0" applyNumberFormat="1" applyFont="1" applyBorder="1" applyAlignment="1" applyProtection="1">
      <alignment vertical="center"/>
    </xf>
    <xf numFmtId="4" fontId="31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 applyProtection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 applyProtection="1">
      <alignment vertical="center"/>
    </xf>
    <xf numFmtId="0" fontId="26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4" fontId="26" fillId="6" borderId="0" xfId="0" applyNumberFormat="1" applyFont="1" applyFill="1" applyBorder="1" applyAlignment="1" applyProtection="1">
      <alignment vertical="center"/>
    </xf>
    <xf numFmtId="0" fontId="0" fillId="2" borderId="0" xfId="0" applyFill="1" applyProtection="1"/>
    <xf numFmtId="0" fontId="14" fillId="2" borderId="0" xfId="1" applyFont="1" applyFill="1" applyAlignment="1" applyProtection="1">
      <alignment horizontal="center" vertical="center"/>
    </xf>
    <xf numFmtId="0" fontId="18" fillId="0" borderId="0" xfId="0" applyFont="1" applyBorder="1" applyAlignment="1" applyProtection="1">
      <alignment horizontal="left" vertical="center" wrapText="1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left" vertical="center"/>
    </xf>
    <xf numFmtId="4" fontId="32" fillId="0" borderId="0" xfId="0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8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3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3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4" fontId="26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</xf>
    <xf numFmtId="49" fontId="36" fillId="0" borderId="25" xfId="0" applyNumberFormat="1" applyFont="1" applyBorder="1" applyAlignment="1" applyProtection="1">
      <alignment horizontal="left" vertical="center" wrapText="1"/>
    </xf>
    <xf numFmtId="0" fontId="36" fillId="0" borderId="25" xfId="0" applyFont="1" applyBorder="1" applyAlignment="1" applyProtection="1">
      <alignment horizontal="left" vertical="center" wrapText="1"/>
    </xf>
    <xf numFmtId="0" fontId="36" fillId="0" borderId="25" xfId="0" applyFont="1" applyBorder="1" applyAlignment="1" applyProtection="1">
      <alignment horizontal="center" vertical="center" wrapText="1"/>
    </xf>
    <xf numFmtId="167" fontId="36" fillId="0" borderId="25" xfId="0" applyNumberFormat="1" applyFont="1" applyBorder="1" applyAlignment="1" applyProtection="1">
      <alignment vertical="center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4" borderId="25" xfId="0" applyNumberFormat="1" applyFont="1" applyFill="1" applyBorder="1" applyAlignment="1" applyProtection="1">
      <alignment vertical="center"/>
    </xf>
    <xf numFmtId="4" fontId="36" fillId="0" borderId="25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5" customWidth="1"/>
    <col min="5" max="5" width="2.5" customWidth="1"/>
    <col min="6" max="6" width="2.5" customWidth="1"/>
    <col min="7" max="7" width="2.5" customWidth="1"/>
    <col min="8" max="8" width="2.5" customWidth="1"/>
    <col min="9" max="9" width="2.5" customWidth="1"/>
    <col min="10" max="10" width="2.5" customWidth="1"/>
    <col min="11" max="11" width="2.5" customWidth="1"/>
    <col min="12" max="12" width="2.5" customWidth="1"/>
    <col min="13" max="13" width="2.5" customWidth="1"/>
    <col min="14" max="14" width="2.5" customWidth="1"/>
    <col min="15" max="15" width="2.5" customWidth="1"/>
    <col min="16" max="16" width="2.5" customWidth="1"/>
    <col min="17" max="17" width="2.5" customWidth="1"/>
    <col min="18" max="18" width="2.5" customWidth="1"/>
    <col min="19" max="19" width="2.5" customWidth="1"/>
    <col min="20" max="20" width="2.5" customWidth="1"/>
    <col min="21" max="21" width="2.5" customWidth="1"/>
    <col min="22" max="22" width="2.5" customWidth="1"/>
    <col min="23" max="23" width="2.5" customWidth="1"/>
    <col min="24" max="24" width="2.5" customWidth="1"/>
    <col min="25" max="25" width="2.5" customWidth="1"/>
    <col min="26" max="26" width="2.5" customWidth="1"/>
    <col min="27" max="27" width="2.5" customWidth="1"/>
    <col min="28" max="28" width="2.5" customWidth="1"/>
    <col min="29" max="29" width="2.5" customWidth="1"/>
    <col min="30" max="30" width="2.5" customWidth="1"/>
    <col min="31" max="31" width="2.5" customWidth="1"/>
    <col min="32" max="32" width="2.5" customWidth="1"/>
    <col min="33" max="33" width="2.5" customWidth="1"/>
    <col min="34" max="34" width="3.33" customWidth="1"/>
    <col min="35" max="35" width="2.5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.67" customWidth="1"/>
    <col min="44" max="44" width="13.67" customWidth="1"/>
    <col min="45" max="45" width="25.83" hidden="1" customWidth="1"/>
    <col min="46" max="46" width="25.83" hidden="1" customWidth="1"/>
    <col min="47" max="47" width="25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</cols>
  <sheetData>
    <row r="1" ht="21.36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</row>
    <row r="2" ht="36.96" customHeight="1">
      <c r="C2" s="20" t="s">
        <v>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R2" s="22" t="s">
        <v>8</v>
      </c>
      <c r="BS2" s="23" t="s">
        <v>9</v>
      </c>
      <c r="BT2" s="23" t="s">
        <v>10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9</v>
      </c>
      <c r="BT3" s="23" t="s">
        <v>11</v>
      </c>
    </row>
    <row r="4" ht="36.96" customHeight="1">
      <c r="B4" s="27"/>
      <c r="C4" s="28" t="s">
        <v>12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0"/>
      <c r="AS4" s="21" t="s">
        <v>13</v>
      </c>
      <c r="BE4" s="31" t="s">
        <v>14</v>
      </c>
      <c r="BS4" s="23" t="s">
        <v>15</v>
      </c>
    </row>
    <row r="5" ht="14.4" customHeight="1">
      <c r="B5" s="27"/>
      <c r="C5" s="32"/>
      <c r="D5" s="33" t="s">
        <v>16</v>
      </c>
      <c r="E5" s="32"/>
      <c r="F5" s="32"/>
      <c r="G5" s="32"/>
      <c r="H5" s="32"/>
      <c r="I5" s="32"/>
      <c r="J5" s="32"/>
      <c r="K5" s="34" t="s">
        <v>17</v>
      </c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0"/>
      <c r="BE5" s="35" t="s">
        <v>18</v>
      </c>
      <c r="BS5" s="23" t="s">
        <v>9</v>
      </c>
    </row>
    <row r="6" ht="36.96" customHeight="1">
      <c r="B6" s="27"/>
      <c r="C6" s="32"/>
      <c r="D6" s="36" t="s">
        <v>19</v>
      </c>
      <c r="E6" s="32"/>
      <c r="F6" s="32"/>
      <c r="G6" s="32"/>
      <c r="H6" s="32"/>
      <c r="I6" s="32"/>
      <c r="J6" s="32"/>
      <c r="K6" s="37" t="s">
        <v>20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0"/>
      <c r="BE6" s="38"/>
      <c r="BS6" s="23" t="s">
        <v>9</v>
      </c>
    </row>
    <row r="7" ht="14.4" customHeight="1">
      <c r="B7" s="27"/>
      <c r="C7" s="32"/>
      <c r="D7" s="39" t="s">
        <v>21</v>
      </c>
      <c r="E7" s="32"/>
      <c r="F7" s="32"/>
      <c r="G7" s="32"/>
      <c r="H7" s="32"/>
      <c r="I7" s="32"/>
      <c r="J7" s="32"/>
      <c r="K7" s="34" t="s">
        <v>22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9" t="s">
        <v>23</v>
      </c>
      <c r="AL7" s="32"/>
      <c r="AM7" s="32"/>
      <c r="AN7" s="34" t="s">
        <v>22</v>
      </c>
      <c r="AO7" s="32"/>
      <c r="AP7" s="32"/>
      <c r="AQ7" s="30"/>
      <c r="BE7" s="38"/>
      <c r="BS7" s="23" t="s">
        <v>9</v>
      </c>
    </row>
    <row r="8" ht="14.4" customHeight="1">
      <c r="B8" s="27"/>
      <c r="C8" s="32"/>
      <c r="D8" s="39" t="s">
        <v>24</v>
      </c>
      <c r="E8" s="32"/>
      <c r="F8" s="32"/>
      <c r="G8" s="32"/>
      <c r="H8" s="32"/>
      <c r="I8" s="32"/>
      <c r="J8" s="32"/>
      <c r="K8" s="34" t="s">
        <v>25</v>
      </c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9" t="s">
        <v>26</v>
      </c>
      <c r="AL8" s="32"/>
      <c r="AM8" s="32"/>
      <c r="AN8" s="40" t="s">
        <v>27</v>
      </c>
      <c r="AO8" s="32"/>
      <c r="AP8" s="32"/>
      <c r="AQ8" s="30"/>
      <c r="BE8" s="38"/>
      <c r="BS8" s="23" t="s">
        <v>9</v>
      </c>
    </row>
    <row r="9" ht="14.4" customHeight="1">
      <c r="B9" s="27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0"/>
      <c r="BE9" s="38"/>
      <c r="BS9" s="23" t="s">
        <v>9</v>
      </c>
    </row>
    <row r="10" ht="14.4" customHeight="1">
      <c r="B10" s="27"/>
      <c r="C10" s="32"/>
      <c r="D10" s="39" t="s">
        <v>28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9" t="s">
        <v>29</v>
      </c>
      <c r="AL10" s="32"/>
      <c r="AM10" s="32"/>
      <c r="AN10" s="34" t="s">
        <v>22</v>
      </c>
      <c r="AO10" s="32"/>
      <c r="AP10" s="32"/>
      <c r="AQ10" s="30"/>
      <c r="BE10" s="38"/>
      <c r="BS10" s="23" t="s">
        <v>9</v>
      </c>
    </row>
    <row r="11" ht="18.48" customHeight="1">
      <c r="B11" s="27"/>
      <c r="C11" s="32"/>
      <c r="D11" s="32"/>
      <c r="E11" s="34" t="s">
        <v>30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9" t="s">
        <v>31</v>
      </c>
      <c r="AL11" s="32"/>
      <c r="AM11" s="32"/>
      <c r="AN11" s="34" t="s">
        <v>22</v>
      </c>
      <c r="AO11" s="32"/>
      <c r="AP11" s="32"/>
      <c r="AQ11" s="30"/>
      <c r="BE11" s="38"/>
      <c r="BS11" s="23" t="s">
        <v>9</v>
      </c>
    </row>
    <row r="12" ht="6.96" customHeight="1"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0"/>
      <c r="BE12" s="38"/>
      <c r="BS12" s="23" t="s">
        <v>9</v>
      </c>
    </row>
    <row r="13" ht="14.4" customHeight="1">
      <c r="B13" s="27"/>
      <c r="C13" s="32"/>
      <c r="D13" s="39" t="s">
        <v>32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9" t="s">
        <v>29</v>
      </c>
      <c r="AL13" s="32"/>
      <c r="AM13" s="32"/>
      <c r="AN13" s="41" t="s">
        <v>33</v>
      </c>
      <c r="AO13" s="32"/>
      <c r="AP13" s="32"/>
      <c r="AQ13" s="30"/>
      <c r="BE13" s="38"/>
      <c r="BS13" s="23" t="s">
        <v>9</v>
      </c>
    </row>
    <row r="14">
      <c r="B14" s="27"/>
      <c r="C14" s="32"/>
      <c r="D14" s="32"/>
      <c r="E14" s="41" t="s">
        <v>33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31</v>
      </c>
      <c r="AL14" s="32"/>
      <c r="AM14" s="32"/>
      <c r="AN14" s="41" t="s">
        <v>33</v>
      </c>
      <c r="AO14" s="32"/>
      <c r="AP14" s="32"/>
      <c r="AQ14" s="30"/>
      <c r="BE14" s="38"/>
      <c r="BS14" s="23" t="s">
        <v>9</v>
      </c>
    </row>
    <row r="15" ht="6.96" customHeight="1"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0"/>
      <c r="BE15" s="38"/>
      <c r="BS15" s="23" t="s">
        <v>6</v>
      </c>
    </row>
    <row r="16" ht="14.4" customHeight="1">
      <c r="B16" s="27"/>
      <c r="C16" s="32"/>
      <c r="D16" s="39" t="s">
        <v>34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9" t="s">
        <v>29</v>
      </c>
      <c r="AL16" s="32"/>
      <c r="AM16" s="32"/>
      <c r="AN16" s="34" t="s">
        <v>22</v>
      </c>
      <c r="AO16" s="32"/>
      <c r="AP16" s="32"/>
      <c r="AQ16" s="30"/>
      <c r="BE16" s="38"/>
      <c r="BS16" s="23" t="s">
        <v>6</v>
      </c>
    </row>
    <row r="17" ht="18.48" customHeight="1">
      <c r="B17" s="27"/>
      <c r="C17" s="32"/>
      <c r="D17" s="32"/>
      <c r="E17" s="34" t="s">
        <v>35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9" t="s">
        <v>31</v>
      </c>
      <c r="AL17" s="32"/>
      <c r="AM17" s="32"/>
      <c r="AN17" s="34" t="s">
        <v>22</v>
      </c>
      <c r="AO17" s="32"/>
      <c r="AP17" s="32"/>
      <c r="AQ17" s="30"/>
      <c r="BE17" s="38"/>
      <c r="BS17" s="23" t="s">
        <v>36</v>
      </c>
    </row>
    <row r="18" ht="6.96" customHeight="1">
      <c r="B18" s="27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0"/>
      <c r="BE18" s="38"/>
      <c r="BS18" s="23" t="s">
        <v>9</v>
      </c>
    </row>
    <row r="19" ht="14.4" customHeight="1">
      <c r="B19" s="27"/>
      <c r="C19" s="32"/>
      <c r="D19" s="39" t="s">
        <v>37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9" t="s">
        <v>29</v>
      </c>
      <c r="AL19" s="32"/>
      <c r="AM19" s="32"/>
      <c r="AN19" s="34" t="s">
        <v>22</v>
      </c>
      <c r="AO19" s="32"/>
      <c r="AP19" s="32"/>
      <c r="AQ19" s="30"/>
      <c r="BE19" s="38"/>
      <c r="BS19" s="23" t="s">
        <v>9</v>
      </c>
    </row>
    <row r="20" ht="18.48" customHeight="1">
      <c r="B20" s="27"/>
      <c r="C20" s="32"/>
      <c r="D20" s="32"/>
      <c r="E20" s="34" t="s">
        <v>38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9" t="s">
        <v>31</v>
      </c>
      <c r="AL20" s="32"/>
      <c r="AM20" s="32"/>
      <c r="AN20" s="34" t="s">
        <v>22</v>
      </c>
      <c r="AO20" s="32"/>
      <c r="AP20" s="32"/>
      <c r="AQ20" s="30"/>
      <c r="BE20" s="38"/>
    </row>
    <row r="21" ht="6.96" customHeight="1">
      <c r="B21" s="27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0"/>
      <c r="BE21" s="38"/>
    </row>
    <row r="22">
      <c r="B22" s="27"/>
      <c r="C22" s="32"/>
      <c r="D22" s="39" t="s">
        <v>39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0"/>
      <c r="BE22" s="38"/>
    </row>
    <row r="23" ht="16.5" customHeight="1">
      <c r="B23" s="27"/>
      <c r="C23" s="32"/>
      <c r="D23" s="32"/>
      <c r="E23" s="43" t="s">
        <v>22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32"/>
      <c r="AP23" s="32"/>
      <c r="AQ23" s="30"/>
      <c r="BE23" s="38"/>
    </row>
    <row r="24" ht="6.96" customHeight="1">
      <c r="B24" s="27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0"/>
      <c r="BE24" s="38"/>
    </row>
    <row r="25" ht="6.96" customHeight="1">
      <c r="B25" s="27"/>
      <c r="C25" s="32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32"/>
      <c r="AQ25" s="30"/>
      <c r="BE25" s="38"/>
    </row>
    <row r="26" ht="14.4" customHeight="1">
      <c r="B26" s="27"/>
      <c r="C26" s="32"/>
      <c r="D26" s="45" t="s">
        <v>40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46">
        <f>ROUND(AG87,2)</f>
        <v>0</v>
      </c>
      <c r="AL26" s="32"/>
      <c r="AM26" s="32"/>
      <c r="AN26" s="32"/>
      <c r="AO26" s="32"/>
      <c r="AP26" s="32"/>
      <c r="AQ26" s="30"/>
      <c r="BE26" s="38"/>
    </row>
    <row r="27" ht="14.4" customHeight="1">
      <c r="B27" s="27"/>
      <c r="C27" s="32"/>
      <c r="D27" s="45" t="s">
        <v>41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46">
        <f>ROUND(AG90,2)</f>
        <v>0</v>
      </c>
      <c r="AL27" s="46"/>
      <c r="AM27" s="46"/>
      <c r="AN27" s="46"/>
      <c r="AO27" s="46"/>
      <c r="AP27" s="32"/>
      <c r="AQ27" s="30"/>
      <c r="BE27" s="38"/>
    </row>
    <row r="28" s="1" customFormat="1" ht="6.96" customHeight="1">
      <c r="B28" s="47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9"/>
      <c r="BE28" s="38"/>
    </row>
    <row r="29" s="1" customFormat="1" ht="25.92" customHeight="1">
      <c r="B29" s="47"/>
      <c r="C29" s="48"/>
      <c r="D29" s="50" t="s">
        <v>42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2">
        <f>ROUND(AK26+AK27,2)</f>
        <v>0</v>
      </c>
      <c r="AL29" s="51"/>
      <c r="AM29" s="51"/>
      <c r="AN29" s="51"/>
      <c r="AO29" s="51"/>
      <c r="AP29" s="48"/>
      <c r="AQ29" s="49"/>
      <c r="BE29" s="38"/>
    </row>
    <row r="30" s="1" customFormat="1" ht="6.96" customHeight="1"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9"/>
      <c r="BE30" s="38"/>
    </row>
    <row r="31" s="2" customFormat="1" ht="14.4" customHeight="1">
      <c r="B31" s="53"/>
      <c r="C31" s="54"/>
      <c r="D31" s="55" t="s">
        <v>43</v>
      </c>
      <c r="E31" s="54"/>
      <c r="F31" s="55" t="s">
        <v>44</v>
      </c>
      <c r="G31" s="54"/>
      <c r="H31" s="54"/>
      <c r="I31" s="54"/>
      <c r="J31" s="54"/>
      <c r="K31" s="54"/>
      <c r="L31" s="56">
        <v>0.20999999999999999</v>
      </c>
      <c r="M31" s="54"/>
      <c r="N31" s="54"/>
      <c r="O31" s="54"/>
      <c r="P31" s="54"/>
      <c r="Q31" s="54"/>
      <c r="R31" s="54"/>
      <c r="S31" s="54"/>
      <c r="T31" s="57" t="s">
        <v>45</v>
      </c>
      <c r="U31" s="54"/>
      <c r="V31" s="54"/>
      <c r="W31" s="58">
        <f>ROUND(AZ87+SUM(CD91:CD95),2)</f>
        <v>0</v>
      </c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8">
        <f>ROUND(AV87+SUM(BY91:BY95),2)</f>
        <v>0</v>
      </c>
      <c r="AL31" s="54"/>
      <c r="AM31" s="54"/>
      <c r="AN31" s="54"/>
      <c r="AO31" s="54"/>
      <c r="AP31" s="54"/>
      <c r="AQ31" s="59"/>
      <c r="BE31" s="38"/>
    </row>
    <row r="32" s="2" customFormat="1" ht="14.4" customHeight="1">
      <c r="B32" s="53"/>
      <c r="C32" s="54"/>
      <c r="D32" s="54"/>
      <c r="E32" s="54"/>
      <c r="F32" s="55" t="s">
        <v>46</v>
      </c>
      <c r="G32" s="54"/>
      <c r="H32" s="54"/>
      <c r="I32" s="54"/>
      <c r="J32" s="54"/>
      <c r="K32" s="54"/>
      <c r="L32" s="56">
        <v>0.14999999999999999</v>
      </c>
      <c r="M32" s="54"/>
      <c r="N32" s="54"/>
      <c r="O32" s="54"/>
      <c r="P32" s="54"/>
      <c r="Q32" s="54"/>
      <c r="R32" s="54"/>
      <c r="S32" s="54"/>
      <c r="T32" s="57" t="s">
        <v>45</v>
      </c>
      <c r="U32" s="54"/>
      <c r="V32" s="54"/>
      <c r="W32" s="58">
        <f>ROUND(BA87+SUM(CE91:CE95),2)</f>
        <v>0</v>
      </c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8">
        <f>ROUND(AW87+SUM(BZ91:BZ95),2)</f>
        <v>0</v>
      </c>
      <c r="AL32" s="54"/>
      <c r="AM32" s="54"/>
      <c r="AN32" s="54"/>
      <c r="AO32" s="54"/>
      <c r="AP32" s="54"/>
      <c r="AQ32" s="59"/>
      <c r="BE32" s="38"/>
    </row>
    <row r="33" hidden="1" s="2" customFormat="1" ht="14.4" customHeight="1">
      <c r="B33" s="53"/>
      <c r="C33" s="54"/>
      <c r="D33" s="54"/>
      <c r="E33" s="54"/>
      <c r="F33" s="55" t="s">
        <v>47</v>
      </c>
      <c r="G33" s="54"/>
      <c r="H33" s="54"/>
      <c r="I33" s="54"/>
      <c r="J33" s="54"/>
      <c r="K33" s="54"/>
      <c r="L33" s="56">
        <v>0.20999999999999999</v>
      </c>
      <c r="M33" s="54"/>
      <c r="N33" s="54"/>
      <c r="O33" s="54"/>
      <c r="P33" s="54"/>
      <c r="Q33" s="54"/>
      <c r="R33" s="54"/>
      <c r="S33" s="54"/>
      <c r="T33" s="57" t="s">
        <v>45</v>
      </c>
      <c r="U33" s="54"/>
      <c r="V33" s="54"/>
      <c r="W33" s="58">
        <f>ROUND(BB87+SUM(CF91:CF95),2)</f>
        <v>0</v>
      </c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8">
        <v>0</v>
      </c>
      <c r="AL33" s="54"/>
      <c r="AM33" s="54"/>
      <c r="AN33" s="54"/>
      <c r="AO33" s="54"/>
      <c r="AP33" s="54"/>
      <c r="AQ33" s="59"/>
      <c r="BE33" s="38"/>
    </row>
    <row r="34" hidden="1" s="2" customFormat="1" ht="14.4" customHeight="1">
      <c r="B34" s="53"/>
      <c r="C34" s="54"/>
      <c r="D34" s="54"/>
      <c r="E34" s="54"/>
      <c r="F34" s="55" t="s">
        <v>48</v>
      </c>
      <c r="G34" s="54"/>
      <c r="H34" s="54"/>
      <c r="I34" s="54"/>
      <c r="J34" s="54"/>
      <c r="K34" s="54"/>
      <c r="L34" s="56">
        <v>0.14999999999999999</v>
      </c>
      <c r="M34" s="54"/>
      <c r="N34" s="54"/>
      <c r="O34" s="54"/>
      <c r="P34" s="54"/>
      <c r="Q34" s="54"/>
      <c r="R34" s="54"/>
      <c r="S34" s="54"/>
      <c r="T34" s="57" t="s">
        <v>45</v>
      </c>
      <c r="U34" s="54"/>
      <c r="V34" s="54"/>
      <c r="W34" s="58">
        <f>ROUND(BC87+SUM(CG91:CG95),2)</f>
        <v>0</v>
      </c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8">
        <v>0</v>
      </c>
      <c r="AL34" s="54"/>
      <c r="AM34" s="54"/>
      <c r="AN34" s="54"/>
      <c r="AO34" s="54"/>
      <c r="AP34" s="54"/>
      <c r="AQ34" s="59"/>
      <c r="BE34" s="38"/>
    </row>
    <row r="35" hidden="1" s="2" customFormat="1" ht="14.4" customHeight="1">
      <c r="B35" s="53"/>
      <c r="C35" s="54"/>
      <c r="D35" s="54"/>
      <c r="E35" s="54"/>
      <c r="F35" s="55" t="s">
        <v>49</v>
      </c>
      <c r="G35" s="54"/>
      <c r="H35" s="54"/>
      <c r="I35" s="54"/>
      <c r="J35" s="54"/>
      <c r="K35" s="54"/>
      <c r="L35" s="56">
        <v>0</v>
      </c>
      <c r="M35" s="54"/>
      <c r="N35" s="54"/>
      <c r="O35" s="54"/>
      <c r="P35" s="54"/>
      <c r="Q35" s="54"/>
      <c r="R35" s="54"/>
      <c r="S35" s="54"/>
      <c r="T35" s="57" t="s">
        <v>45</v>
      </c>
      <c r="U35" s="54"/>
      <c r="V35" s="54"/>
      <c r="W35" s="58">
        <f>ROUND(BD87+SUM(CH91:CH95),2)</f>
        <v>0</v>
      </c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8">
        <v>0</v>
      </c>
      <c r="AL35" s="54"/>
      <c r="AM35" s="54"/>
      <c r="AN35" s="54"/>
      <c r="AO35" s="54"/>
      <c r="AP35" s="54"/>
      <c r="AQ35" s="59"/>
    </row>
    <row r="36" s="1" customFormat="1" ht="6.96" customHeight="1">
      <c r="B36" s="47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9"/>
    </row>
    <row r="37" s="1" customFormat="1" ht="25.92" customHeight="1">
      <c r="B37" s="47"/>
      <c r="C37" s="60"/>
      <c r="D37" s="61" t="s">
        <v>50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3" t="s">
        <v>51</v>
      </c>
      <c r="U37" s="62"/>
      <c r="V37" s="62"/>
      <c r="W37" s="62"/>
      <c r="X37" s="64" t="s">
        <v>52</v>
      </c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5">
        <f>SUM(AK29:AK35)</f>
        <v>0</v>
      </c>
      <c r="AL37" s="62"/>
      <c r="AM37" s="62"/>
      <c r="AN37" s="62"/>
      <c r="AO37" s="66"/>
      <c r="AP37" s="60"/>
      <c r="AQ37" s="49"/>
    </row>
    <row r="38" s="1" customFormat="1" ht="14.4" customHeight="1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9"/>
    </row>
    <row r="39">
      <c r="B39" s="27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0"/>
    </row>
    <row r="40">
      <c r="B40" s="27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0"/>
    </row>
    <row r="41">
      <c r="B41" s="27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0"/>
    </row>
    <row r="42">
      <c r="B42" s="27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0"/>
    </row>
    <row r="43">
      <c r="B43" s="27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0"/>
    </row>
    <row r="44">
      <c r="B44" s="27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0"/>
    </row>
    <row r="45">
      <c r="B45" s="27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0"/>
    </row>
    <row r="46">
      <c r="B46" s="27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0"/>
    </row>
    <row r="47">
      <c r="B47" s="27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0"/>
    </row>
    <row r="48">
      <c r="B48" s="27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0"/>
    </row>
    <row r="49" s="1" customFormat="1">
      <c r="B49" s="47"/>
      <c r="C49" s="48"/>
      <c r="D49" s="67" t="s">
        <v>53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9"/>
      <c r="AA49" s="48"/>
      <c r="AB49" s="48"/>
      <c r="AC49" s="67" t="s">
        <v>54</v>
      </c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9"/>
      <c r="AP49" s="48"/>
      <c r="AQ49" s="49"/>
    </row>
    <row r="50">
      <c r="B50" s="27"/>
      <c r="C50" s="32"/>
      <c r="D50" s="70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71"/>
      <c r="AA50" s="32"/>
      <c r="AB50" s="32"/>
      <c r="AC50" s="70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71"/>
      <c r="AP50" s="32"/>
      <c r="AQ50" s="30"/>
    </row>
    <row r="51">
      <c r="B51" s="27"/>
      <c r="C51" s="32"/>
      <c r="D51" s="70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71"/>
      <c r="AA51" s="32"/>
      <c r="AB51" s="32"/>
      <c r="AC51" s="70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71"/>
      <c r="AP51" s="32"/>
      <c r="AQ51" s="30"/>
    </row>
    <row r="52">
      <c r="B52" s="27"/>
      <c r="C52" s="32"/>
      <c r="D52" s="70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71"/>
      <c r="AA52" s="32"/>
      <c r="AB52" s="32"/>
      <c r="AC52" s="70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71"/>
      <c r="AP52" s="32"/>
      <c r="AQ52" s="30"/>
    </row>
    <row r="53">
      <c r="B53" s="27"/>
      <c r="C53" s="32"/>
      <c r="D53" s="70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71"/>
      <c r="AA53" s="32"/>
      <c r="AB53" s="32"/>
      <c r="AC53" s="70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71"/>
      <c r="AP53" s="32"/>
      <c r="AQ53" s="30"/>
    </row>
    <row r="54">
      <c r="B54" s="27"/>
      <c r="C54" s="32"/>
      <c r="D54" s="70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71"/>
      <c r="AA54" s="32"/>
      <c r="AB54" s="32"/>
      <c r="AC54" s="70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71"/>
      <c r="AP54" s="32"/>
      <c r="AQ54" s="30"/>
    </row>
    <row r="55">
      <c r="B55" s="27"/>
      <c r="C55" s="32"/>
      <c r="D55" s="70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71"/>
      <c r="AA55" s="32"/>
      <c r="AB55" s="32"/>
      <c r="AC55" s="70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71"/>
      <c r="AP55" s="32"/>
      <c r="AQ55" s="30"/>
    </row>
    <row r="56">
      <c r="B56" s="27"/>
      <c r="C56" s="32"/>
      <c r="D56" s="70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71"/>
      <c r="AA56" s="32"/>
      <c r="AB56" s="32"/>
      <c r="AC56" s="70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71"/>
      <c r="AP56" s="32"/>
      <c r="AQ56" s="30"/>
    </row>
    <row r="57">
      <c r="B57" s="27"/>
      <c r="C57" s="32"/>
      <c r="D57" s="70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71"/>
      <c r="AA57" s="32"/>
      <c r="AB57" s="32"/>
      <c r="AC57" s="70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71"/>
      <c r="AP57" s="32"/>
      <c r="AQ57" s="30"/>
    </row>
    <row r="58" s="1" customFormat="1">
      <c r="B58" s="47"/>
      <c r="C58" s="48"/>
      <c r="D58" s="72" t="s">
        <v>55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 t="s">
        <v>56</v>
      </c>
      <c r="S58" s="73"/>
      <c r="T58" s="73"/>
      <c r="U58" s="73"/>
      <c r="V58" s="73"/>
      <c r="W58" s="73"/>
      <c r="X58" s="73"/>
      <c r="Y58" s="73"/>
      <c r="Z58" s="75"/>
      <c r="AA58" s="48"/>
      <c r="AB58" s="48"/>
      <c r="AC58" s="72" t="s">
        <v>55</v>
      </c>
      <c r="AD58" s="73"/>
      <c r="AE58" s="73"/>
      <c r="AF58" s="73"/>
      <c r="AG58" s="73"/>
      <c r="AH58" s="73"/>
      <c r="AI58" s="73"/>
      <c r="AJ58" s="73"/>
      <c r="AK58" s="73"/>
      <c r="AL58" s="73"/>
      <c r="AM58" s="74" t="s">
        <v>56</v>
      </c>
      <c r="AN58" s="73"/>
      <c r="AO58" s="75"/>
      <c r="AP58" s="48"/>
      <c r="AQ58" s="49"/>
    </row>
    <row r="59">
      <c r="B59" s="27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0"/>
    </row>
    <row r="60" s="1" customFormat="1">
      <c r="B60" s="47"/>
      <c r="C60" s="48"/>
      <c r="D60" s="67" t="s">
        <v>57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9"/>
      <c r="AA60" s="48"/>
      <c r="AB60" s="48"/>
      <c r="AC60" s="67" t="s">
        <v>58</v>
      </c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9"/>
      <c r="AP60" s="48"/>
      <c r="AQ60" s="49"/>
    </row>
    <row r="61">
      <c r="B61" s="27"/>
      <c r="C61" s="32"/>
      <c r="D61" s="70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71"/>
      <c r="AA61" s="32"/>
      <c r="AB61" s="32"/>
      <c r="AC61" s="70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71"/>
      <c r="AP61" s="32"/>
      <c r="AQ61" s="30"/>
    </row>
    <row r="62">
      <c r="B62" s="27"/>
      <c r="C62" s="32"/>
      <c r="D62" s="70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71"/>
      <c r="AA62" s="32"/>
      <c r="AB62" s="32"/>
      <c r="AC62" s="70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71"/>
      <c r="AP62" s="32"/>
      <c r="AQ62" s="30"/>
    </row>
    <row r="63">
      <c r="B63" s="27"/>
      <c r="C63" s="32"/>
      <c r="D63" s="70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71"/>
      <c r="AA63" s="32"/>
      <c r="AB63" s="32"/>
      <c r="AC63" s="70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71"/>
      <c r="AP63" s="32"/>
      <c r="AQ63" s="30"/>
    </row>
    <row r="64">
      <c r="B64" s="27"/>
      <c r="C64" s="32"/>
      <c r="D64" s="70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71"/>
      <c r="AA64" s="32"/>
      <c r="AB64" s="32"/>
      <c r="AC64" s="70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71"/>
      <c r="AP64" s="32"/>
      <c r="AQ64" s="30"/>
    </row>
    <row r="65">
      <c r="B65" s="27"/>
      <c r="C65" s="32"/>
      <c r="D65" s="70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71"/>
      <c r="AA65" s="32"/>
      <c r="AB65" s="32"/>
      <c r="AC65" s="70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71"/>
      <c r="AP65" s="32"/>
      <c r="AQ65" s="30"/>
    </row>
    <row r="66">
      <c r="B66" s="27"/>
      <c r="C66" s="32"/>
      <c r="D66" s="70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71"/>
      <c r="AA66" s="32"/>
      <c r="AB66" s="32"/>
      <c r="AC66" s="70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71"/>
      <c r="AP66" s="32"/>
      <c r="AQ66" s="30"/>
    </row>
    <row r="67">
      <c r="B67" s="27"/>
      <c r="C67" s="32"/>
      <c r="D67" s="70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71"/>
      <c r="AA67" s="32"/>
      <c r="AB67" s="32"/>
      <c r="AC67" s="70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71"/>
      <c r="AP67" s="32"/>
      <c r="AQ67" s="30"/>
    </row>
    <row r="68">
      <c r="B68" s="27"/>
      <c r="C68" s="32"/>
      <c r="D68" s="70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71"/>
      <c r="AA68" s="32"/>
      <c r="AB68" s="32"/>
      <c r="AC68" s="70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71"/>
      <c r="AP68" s="32"/>
      <c r="AQ68" s="30"/>
    </row>
    <row r="69" s="1" customFormat="1">
      <c r="B69" s="47"/>
      <c r="C69" s="48"/>
      <c r="D69" s="72" t="s">
        <v>55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4" t="s">
        <v>56</v>
      </c>
      <c r="S69" s="73"/>
      <c r="T69" s="73"/>
      <c r="U69" s="73"/>
      <c r="V69" s="73"/>
      <c r="W69" s="73"/>
      <c r="X69" s="73"/>
      <c r="Y69" s="73"/>
      <c r="Z69" s="75"/>
      <c r="AA69" s="48"/>
      <c r="AB69" s="48"/>
      <c r="AC69" s="72" t="s">
        <v>55</v>
      </c>
      <c r="AD69" s="73"/>
      <c r="AE69" s="73"/>
      <c r="AF69" s="73"/>
      <c r="AG69" s="73"/>
      <c r="AH69" s="73"/>
      <c r="AI69" s="73"/>
      <c r="AJ69" s="73"/>
      <c r="AK69" s="73"/>
      <c r="AL69" s="73"/>
      <c r="AM69" s="74" t="s">
        <v>56</v>
      </c>
      <c r="AN69" s="73"/>
      <c r="AO69" s="75"/>
      <c r="AP69" s="48"/>
      <c r="AQ69" s="49"/>
    </row>
    <row r="70" s="1" customFormat="1" ht="6.96" customHeight="1">
      <c r="B70" s="47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9"/>
    </row>
    <row r="71" s="1" customFormat="1" ht="6.96" customHeight="1">
      <c r="B71" s="76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8"/>
    </row>
    <row r="75" s="1" customFormat="1" ht="6.96" customHeight="1">
      <c r="B75" s="79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1"/>
    </row>
    <row r="76" s="1" customFormat="1" ht="36.96" customHeight="1">
      <c r="B76" s="47"/>
      <c r="C76" s="28" t="s">
        <v>59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49"/>
    </row>
    <row r="77" s="3" customFormat="1" ht="14.4" customHeight="1">
      <c r="B77" s="82"/>
      <c r="C77" s="39" t="s">
        <v>16</v>
      </c>
      <c r="D77" s="83"/>
      <c r="E77" s="83"/>
      <c r="F77" s="83"/>
      <c r="G77" s="83"/>
      <c r="H77" s="83"/>
      <c r="I77" s="83"/>
      <c r="J77" s="83"/>
      <c r="K77" s="83"/>
      <c r="L77" s="83" t="str">
        <f>K5</f>
        <v>9/18</v>
      </c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4"/>
    </row>
    <row r="78" s="4" customFormat="1" ht="36.96" customHeight="1">
      <c r="B78" s="85"/>
      <c r="C78" s="86" t="s">
        <v>19</v>
      </c>
      <c r="D78" s="87"/>
      <c r="E78" s="87"/>
      <c r="F78" s="87"/>
      <c r="G78" s="87"/>
      <c r="H78" s="87"/>
      <c r="I78" s="87"/>
      <c r="J78" s="87"/>
      <c r="K78" s="87"/>
      <c r="L78" s="88" t="str">
        <f>K6</f>
        <v>Chodník Vrbátky, směr Blatec</v>
      </c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9"/>
    </row>
    <row r="79" s="1" customFormat="1" ht="6.96" customHeight="1">
      <c r="B79" s="47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9"/>
    </row>
    <row r="80" s="1" customFormat="1">
      <c r="B80" s="47"/>
      <c r="C80" s="39" t="s">
        <v>24</v>
      </c>
      <c r="D80" s="48"/>
      <c r="E80" s="48"/>
      <c r="F80" s="48"/>
      <c r="G80" s="48"/>
      <c r="H80" s="48"/>
      <c r="I80" s="48"/>
      <c r="J80" s="48"/>
      <c r="K80" s="48"/>
      <c r="L80" s="90" t="str">
        <f>IF(K8="","",K8)</f>
        <v>k. ú. Vrbátky</v>
      </c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39" t="s">
        <v>26</v>
      </c>
      <c r="AJ80" s="48"/>
      <c r="AK80" s="48"/>
      <c r="AL80" s="48"/>
      <c r="AM80" s="91" t="str">
        <f> IF(AN8= "","",AN8)</f>
        <v>23. 5. 2018</v>
      </c>
      <c r="AN80" s="48"/>
      <c r="AO80" s="48"/>
      <c r="AP80" s="48"/>
      <c r="AQ80" s="49"/>
    </row>
    <row r="81" s="1" customFormat="1" ht="6.96" customHeight="1"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9"/>
    </row>
    <row r="82" s="1" customFormat="1">
      <c r="B82" s="47"/>
      <c r="C82" s="39" t="s">
        <v>28</v>
      </c>
      <c r="D82" s="48"/>
      <c r="E82" s="48"/>
      <c r="F82" s="48"/>
      <c r="G82" s="48"/>
      <c r="H82" s="48"/>
      <c r="I82" s="48"/>
      <c r="J82" s="48"/>
      <c r="K82" s="48"/>
      <c r="L82" s="83" t="str">
        <f>IF(E11= "","",E11)</f>
        <v>Obec Vrbátky</v>
      </c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39" t="s">
        <v>34</v>
      </c>
      <c r="AJ82" s="48"/>
      <c r="AK82" s="48"/>
      <c r="AL82" s="48"/>
      <c r="AM82" s="83" t="str">
        <f>IF(E17="","",E17)</f>
        <v>Ing. Ivan Cibulec, Kubíkova 8, 628 00 Brno</v>
      </c>
      <c r="AN82" s="83"/>
      <c r="AO82" s="83"/>
      <c r="AP82" s="83"/>
      <c r="AQ82" s="49"/>
      <c r="AS82" s="92" t="s">
        <v>60</v>
      </c>
      <c r="AT82" s="93"/>
      <c r="AU82" s="94"/>
      <c r="AV82" s="94"/>
      <c r="AW82" s="94"/>
      <c r="AX82" s="94"/>
      <c r="AY82" s="94"/>
      <c r="AZ82" s="94"/>
      <c r="BA82" s="94"/>
      <c r="BB82" s="94"/>
      <c r="BC82" s="94"/>
      <c r="BD82" s="95"/>
    </row>
    <row r="83" s="1" customFormat="1">
      <c r="B83" s="47"/>
      <c r="C83" s="39" t="s">
        <v>32</v>
      </c>
      <c r="D83" s="48"/>
      <c r="E83" s="48"/>
      <c r="F83" s="48"/>
      <c r="G83" s="48"/>
      <c r="H83" s="48"/>
      <c r="I83" s="48"/>
      <c r="J83" s="48"/>
      <c r="K83" s="48"/>
      <c r="L83" s="83" t="str">
        <f>IF(E14= "Vyplň údaj","",E14)</f>
        <v/>
      </c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39" t="s">
        <v>37</v>
      </c>
      <c r="AJ83" s="48"/>
      <c r="AK83" s="48"/>
      <c r="AL83" s="48"/>
      <c r="AM83" s="83" t="str">
        <f>IF(E20="","",E20)</f>
        <v>Hanousek s.r.o.,Barákova 2745/41, 796 01 Prostějov</v>
      </c>
      <c r="AN83" s="83"/>
      <c r="AO83" s="83"/>
      <c r="AP83" s="83"/>
      <c r="AQ83" s="49"/>
      <c r="AS83" s="96"/>
      <c r="AT83" s="97"/>
      <c r="AU83" s="98"/>
      <c r="AV83" s="98"/>
      <c r="AW83" s="98"/>
      <c r="AX83" s="98"/>
      <c r="AY83" s="98"/>
      <c r="AZ83" s="98"/>
      <c r="BA83" s="98"/>
      <c r="BB83" s="98"/>
      <c r="BC83" s="98"/>
      <c r="BD83" s="99"/>
    </row>
    <row r="84" s="1" customFormat="1" ht="10.8" customHeight="1">
      <c r="B84" s="47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9"/>
      <c r="AS84" s="100"/>
      <c r="AT84" s="55"/>
      <c r="AU84" s="48"/>
      <c r="AV84" s="48"/>
      <c r="AW84" s="48"/>
      <c r="AX84" s="48"/>
      <c r="AY84" s="48"/>
      <c r="AZ84" s="48"/>
      <c r="BA84" s="48"/>
      <c r="BB84" s="48"/>
      <c r="BC84" s="48"/>
      <c r="BD84" s="101"/>
    </row>
    <row r="85" s="1" customFormat="1" ht="29.28" customHeight="1">
      <c r="B85" s="47"/>
      <c r="C85" s="102" t="s">
        <v>61</v>
      </c>
      <c r="D85" s="103"/>
      <c r="E85" s="103"/>
      <c r="F85" s="103"/>
      <c r="G85" s="103"/>
      <c r="H85" s="104"/>
      <c r="I85" s="105" t="s">
        <v>62</v>
      </c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5" t="s">
        <v>63</v>
      </c>
      <c r="AH85" s="103"/>
      <c r="AI85" s="103"/>
      <c r="AJ85" s="103"/>
      <c r="AK85" s="103"/>
      <c r="AL85" s="103"/>
      <c r="AM85" s="103"/>
      <c r="AN85" s="105" t="s">
        <v>64</v>
      </c>
      <c r="AO85" s="103"/>
      <c r="AP85" s="106"/>
      <c r="AQ85" s="49"/>
      <c r="AS85" s="107" t="s">
        <v>65</v>
      </c>
      <c r="AT85" s="108" t="s">
        <v>66</v>
      </c>
      <c r="AU85" s="108" t="s">
        <v>67</v>
      </c>
      <c r="AV85" s="108" t="s">
        <v>68</v>
      </c>
      <c r="AW85" s="108" t="s">
        <v>69</v>
      </c>
      <c r="AX85" s="108" t="s">
        <v>70</v>
      </c>
      <c r="AY85" s="108" t="s">
        <v>71</v>
      </c>
      <c r="AZ85" s="108" t="s">
        <v>72</v>
      </c>
      <c r="BA85" s="108" t="s">
        <v>73</v>
      </c>
      <c r="BB85" s="108" t="s">
        <v>74</v>
      </c>
      <c r="BC85" s="108" t="s">
        <v>75</v>
      </c>
      <c r="BD85" s="109" t="s">
        <v>76</v>
      </c>
    </row>
    <row r="86" s="1" customFormat="1" ht="10.8" customHeight="1">
      <c r="B86" s="47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9"/>
      <c r="AS86" s="110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9"/>
    </row>
    <row r="87" s="4" customFormat="1" ht="32.4" customHeight="1">
      <c r="B87" s="85"/>
      <c r="C87" s="111" t="s">
        <v>77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3">
        <f>ROUND(AG88,2)</f>
        <v>0</v>
      </c>
      <c r="AH87" s="113"/>
      <c r="AI87" s="113"/>
      <c r="AJ87" s="113"/>
      <c r="AK87" s="113"/>
      <c r="AL87" s="113"/>
      <c r="AM87" s="113"/>
      <c r="AN87" s="114">
        <f>SUM(AG87,AT87)</f>
        <v>0</v>
      </c>
      <c r="AO87" s="114"/>
      <c r="AP87" s="114"/>
      <c r="AQ87" s="89"/>
      <c r="AS87" s="115">
        <f>ROUND(AS88,2)</f>
        <v>0</v>
      </c>
      <c r="AT87" s="116">
        <f>ROUND(SUM(AV87:AW87),2)</f>
        <v>0</v>
      </c>
      <c r="AU87" s="117">
        <f>ROUND(AU88,5)</f>
        <v>0</v>
      </c>
      <c r="AV87" s="116">
        <f>ROUND(AZ87*L31,2)</f>
        <v>0</v>
      </c>
      <c r="AW87" s="116">
        <f>ROUND(BA87*L32,2)</f>
        <v>0</v>
      </c>
      <c r="AX87" s="116">
        <f>ROUND(BB87*L31,2)</f>
        <v>0</v>
      </c>
      <c r="AY87" s="116">
        <f>ROUND(BC87*L32,2)</f>
        <v>0</v>
      </c>
      <c r="AZ87" s="116">
        <f>ROUND(AZ88,2)</f>
        <v>0</v>
      </c>
      <c r="BA87" s="116">
        <f>ROUND(BA88,2)</f>
        <v>0</v>
      </c>
      <c r="BB87" s="116">
        <f>ROUND(BB88,2)</f>
        <v>0</v>
      </c>
      <c r="BC87" s="116">
        <f>ROUND(BC88,2)</f>
        <v>0</v>
      </c>
      <c r="BD87" s="118">
        <f>ROUND(BD88,2)</f>
        <v>0</v>
      </c>
      <c r="BS87" s="119" t="s">
        <v>78</v>
      </c>
      <c r="BT87" s="119" t="s">
        <v>79</v>
      </c>
      <c r="BU87" s="120" t="s">
        <v>80</v>
      </c>
      <c r="BV87" s="119" t="s">
        <v>81</v>
      </c>
      <c r="BW87" s="119" t="s">
        <v>82</v>
      </c>
      <c r="BX87" s="119" t="s">
        <v>83</v>
      </c>
    </row>
    <row r="88" s="5" customFormat="1" ht="16.5" customHeight="1">
      <c r="A88" s="121" t="s">
        <v>84</v>
      </c>
      <c r="B88" s="122"/>
      <c r="C88" s="123"/>
      <c r="D88" s="124" t="s">
        <v>17</v>
      </c>
      <c r="E88" s="124"/>
      <c r="F88" s="124"/>
      <c r="G88" s="124"/>
      <c r="H88" s="124"/>
      <c r="I88" s="125"/>
      <c r="J88" s="124" t="s">
        <v>20</v>
      </c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6">
        <f>'9-18 - Chodník Vrbátky, s...'!M30</f>
        <v>0</v>
      </c>
      <c r="AH88" s="125"/>
      <c r="AI88" s="125"/>
      <c r="AJ88" s="125"/>
      <c r="AK88" s="125"/>
      <c r="AL88" s="125"/>
      <c r="AM88" s="125"/>
      <c r="AN88" s="126">
        <f>SUM(AG88,AT88)</f>
        <v>0</v>
      </c>
      <c r="AO88" s="125"/>
      <c r="AP88" s="125"/>
      <c r="AQ88" s="127"/>
      <c r="AS88" s="128">
        <f>'9-18 - Chodník Vrbátky, s...'!M28</f>
        <v>0</v>
      </c>
      <c r="AT88" s="129">
        <f>ROUND(SUM(AV88:AW88),2)</f>
        <v>0</v>
      </c>
      <c r="AU88" s="130">
        <f>'9-18 - Chodník Vrbátky, s...'!W125</f>
        <v>0</v>
      </c>
      <c r="AV88" s="129">
        <f>'9-18 - Chodník Vrbátky, s...'!M32</f>
        <v>0</v>
      </c>
      <c r="AW88" s="129">
        <f>'9-18 - Chodník Vrbátky, s...'!M33</f>
        <v>0</v>
      </c>
      <c r="AX88" s="129">
        <f>'9-18 - Chodník Vrbátky, s...'!M34</f>
        <v>0</v>
      </c>
      <c r="AY88" s="129">
        <f>'9-18 - Chodník Vrbátky, s...'!M35</f>
        <v>0</v>
      </c>
      <c r="AZ88" s="129">
        <f>'9-18 - Chodník Vrbátky, s...'!H32</f>
        <v>0</v>
      </c>
      <c r="BA88" s="129">
        <f>'9-18 - Chodník Vrbátky, s...'!H33</f>
        <v>0</v>
      </c>
      <c r="BB88" s="129">
        <f>'9-18 - Chodník Vrbátky, s...'!H34</f>
        <v>0</v>
      </c>
      <c r="BC88" s="129">
        <f>'9-18 - Chodník Vrbátky, s...'!H35</f>
        <v>0</v>
      </c>
      <c r="BD88" s="131">
        <f>'9-18 - Chodník Vrbátky, s...'!H36</f>
        <v>0</v>
      </c>
      <c r="BT88" s="132" t="s">
        <v>85</v>
      </c>
      <c r="BV88" s="132" t="s">
        <v>81</v>
      </c>
      <c r="BW88" s="132" t="s">
        <v>86</v>
      </c>
      <c r="BX88" s="132" t="s">
        <v>82</v>
      </c>
    </row>
    <row r="89">
      <c r="B89" s="27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0"/>
    </row>
    <row r="90" s="1" customFormat="1" ht="30" customHeight="1">
      <c r="B90" s="47"/>
      <c r="C90" s="111" t="s">
        <v>87</v>
      </c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114">
        <f>ROUND(SUM(AG91:AG94),2)</f>
        <v>0</v>
      </c>
      <c r="AH90" s="114"/>
      <c r="AI90" s="114"/>
      <c r="AJ90" s="114"/>
      <c r="AK90" s="114"/>
      <c r="AL90" s="114"/>
      <c r="AM90" s="114"/>
      <c r="AN90" s="114">
        <f>ROUND(SUM(AN91:AN94),2)</f>
        <v>0</v>
      </c>
      <c r="AO90" s="114"/>
      <c r="AP90" s="114"/>
      <c r="AQ90" s="49"/>
      <c r="AS90" s="107" t="s">
        <v>88</v>
      </c>
      <c r="AT90" s="108" t="s">
        <v>89</v>
      </c>
      <c r="AU90" s="108" t="s">
        <v>43</v>
      </c>
      <c r="AV90" s="109" t="s">
        <v>66</v>
      </c>
    </row>
    <row r="91" s="1" customFormat="1" ht="19.92" customHeight="1">
      <c r="B91" s="47"/>
      <c r="C91" s="48"/>
      <c r="D91" s="133" t="s">
        <v>90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134">
        <f>ROUND(AG87*AS91,2)</f>
        <v>0</v>
      </c>
      <c r="AH91" s="135"/>
      <c r="AI91" s="135"/>
      <c r="AJ91" s="135"/>
      <c r="AK91" s="135"/>
      <c r="AL91" s="135"/>
      <c r="AM91" s="135"/>
      <c r="AN91" s="135">
        <f>ROUND(AG91+AV91,2)</f>
        <v>0</v>
      </c>
      <c r="AO91" s="135"/>
      <c r="AP91" s="135"/>
      <c r="AQ91" s="49"/>
      <c r="AS91" s="136">
        <v>0</v>
      </c>
      <c r="AT91" s="137" t="s">
        <v>91</v>
      </c>
      <c r="AU91" s="137" t="s">
        <v>44</v>
      </c>
      <c r="AV91" s="138">
        <f>ROUND(IF(AU91="základní",AG91*L31,IF(AU91="snížená",AG91*L32,0)),2)</f>
        <v>0</v>
      </c>
      <c r="BV91" s="23" t="s">
        <v>92</v>
      </c>
      <c r="BY91" s="139">
        <f>IF(AU91="základní",AV91,0)</f>
        <v>0</v>
      </c>
      <c r="BZ91" s="139">
        <f>IF(AU91="snížená",AV91,0)</f>
        <v>0</v>
      </c>
      <c r="CA91" s="139">
        <v>0</v>
      </c>
      <c r="CB91" s="139">
        <v>0</v>
      </c>
      <c r="CC91" s="139">
        <v>0</v>
      </c>
      <c r="CD91" s="139">
        <f>IF(AU91="základní",AG91,0)</f>
        <v>0</v>
      </c>
      <c r="CE91" s="139">
        <f>IF(AU91="snížená",AG91,0)</f>
        <v>0</v>
      </c>
      <c r="CF91" s="139">
        <f>IF(AU91="zákl. přenesená",AG91,0)</f>
        <v>0</v>
      </c>
      <c r="CG91" s="139">
        <f>IF(AU91="sníž. přenesená",AG91,0)</f>
        <v>0</v>
      </c>
      <c r="CH91" s="139">
        <f>IF(AU91="nulová",AG91,0)</f>
        <v>0</v>
      </c>
      <c r="CI91" s="23">
        <f>IF(AU91="základní",1,IF(AU91="snížená",2,IF(AU91="zákl. přenesená",4,IF(AU91="sníž. přenesená",5,3))))</f>
        <v>1</v>
      </c>
      <c r="CJ91" s="23">
        <f>IF(AT91="stavební čast",1,IF(8891="investiční čast",2,3))</f>
        <v>1</v>
      </c>
      <c r="CK91" s="23" t="str">
        <f>IF(D91="Vyplň vlastní","","x")</f>
        <v>x</v>
      </c>
    </row>
    <row r="92" s="1" customFormat="1" ht="19.92" customHeight="1">
      <c r="B92" s="47"/>
      <c r="C92" s="48"/>
      <c r="D92" s="140" t="s">
        <v>93</v>
      </c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48"/>
      <c r="AD92" s="48"/>
      <c r="AE92" s="48"/>
      <c r="AF92" s="48"/>
      <c r="AG92" s="134">
        <f>AG87*AS92</f>
        <v>0</v>
      </c>
      <c r="AH92" s="135"/>
      <c r="AI92" s="135"/>
      <c r="AJ92" s="135"/>
      <c r="AK92" s="135"/>
      <c r="AL92" s="135"/>
      <c r="AM92" s="135"/>
      <c r="AN92" s="135">
        <f>AG92+AV92</f>
        <v>0</v>
      </c>
      <c r="AO92" s="135"/>
      <c r="AP92" s="135"/>
      <c r="AQ92" s="49"/>
      <c r="AS92" s="141">
        <v>0</v>
      </c>
      <c r="AT92" s="142" t="s">
        <v>91</v>
      </c>
      <c r="AU92" s="142" t="s">
        <v>44</v>
      </c>
      <c r="AV92" s="143">
        <f>ROUND(IF(AU92="nulová",0,IF(OR(AU92="základní",AU92="zákl. přenesená"),AG92*L31,AG92*L32)),2)</f>
        <v>0</v>
      </c>
      <c r="BV92" s="23" t="s">
        <v>94</v>
      </c>
      <c r="BY92" s="139">
        <f>IF(AU92="základní",AV92,0)</f>
        <v>0</v>
      </c>
      <c r="BZ92" s="139">
        <f>IF(AU92="snížená",AV92,0)</f>
        <v>0</v>
      </c>
      <c r="CA92" s="139">
        <f>IF(AU92="zákl. přenesená",AV92,0)</f>
        <v>0</v>
      </c>
      <c r="CB92" s="139">
        <f>IF(AU92="sníž. přenesená",AV92,0)</f>
        <v>0</v>
      </c>
      <c r="CC92" s="139">
        <f>IF(AU92="nulová",AV92,0)</f>
        <v>0</v>
      </c>
      <c r="CD92" s="139">
        <f>IF(AU92="základní",AG92,0)</f>
        <v>0</v>
      </c>
      <c r="CE92" s="139">
        <f>IF(AU92="snížená",AG92,0)</f>
        <v>0</v>
      </c>
      <c r="CF92" s="139">
        <f>IF(AU92="zákl. přenesená",AG92,0)</f>
        <v>0</v>
      </c>
      <c r="CG92" s="139">
        <f>IF(AU92="sníž. přenesená",AG92,0)</f>
        <v>0</v>
      </c>
      <c r="CH92" s="139">
        <f>IF(AU92="nulová",AG92,0)</f>
        <v>0</v>
      </c>
      <c r="CI92" s="23">
        <f>IF(AU92="základní",1,IF(AU92="snížená",2,IF(AU92="zákl. přenesená",4,IF(AU92="sníž. přenesená",5,3))))</f>
        <v>1</v>
      </c>
      <c r="CJ92" s="23">
        <f>IF(AT92="stavební čast",1,IF(8892="investiční čast",2,3))</f>
        <v>1</v>
      </c>
      <c r="CK92" s="23" t="str">
        <f>IF(D92="Vyplň vlastní","","x")</f>
        <v/>
      </c>
    </row>
    <row r="93" s="1" customFormat="1" ht="19.92" customHeight="1">
      <c r="B93" s="47"/>
      <c r="C93" s="48"/>
      <c r="D93" s="140" t="s">
        <v>93</v>
      </c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48"/>
      <c r="AD93" s="48"/>
      <c r="AE93" s="48"/>
      <c r="AF93" s="48"/>
      <c r="AG93" s="134">
        <f>AG87*AS93</f>
        <v>0</v>
      </c>
      <c r="AH93" s="135"/>
      <c r="AI93" s="135"/>
      <c r="AJ93" s="135"/>
      <c r="AK93" s="135"/>
      <c r="AL93" s="135"/>
      <c r="AM93" s="135"/>
      <c r="AN93" s="135">
        <f>AG93+AV93</f>
        <v>0</v>
      </c>
      <c r="AO93" s="135"/>
      <c r="AP93" s="135"/>
      <c r="AQ93" s="49"/>
      <c r="AS93" s="141">
        <v>0</v>
      </c>
      <c r="AT93" s="142" t="s">
        <v>91</v>
      </c>
      <c r="AU93" s="142" t="s">
        <v>44</v>
      </c>
      <c r="AV93" s="143">
        <f>ROUND(IF(AU93="nulová",0,IF(OR(AU93="základní",AU93="zákl. přenesená"),AG93*L31,AG93*L32)),2)</f>
        <v>0</v>
      </c>
      <c r="BV93" s="23" t="s">
        <v>94</v>
      </c>
      <c r="BY93" s="139">
        <f>IF(AU93="základní",AV93,0)</f>
        <v>0</v>
      </c>
      <c r="BZ93" s="139">
        <f>IF(AU93="snížená",AV93,0)</f>
        <v>0</v>
      </c>
      <c r="CA93" s="139">
        <f>IF(AU93="zákl. přenesená",AV93,0)</f>
        <v>0</v>
      </c>
      <c r="CB93" s="139">
        <f>IF(AU93="sníž. přenesená",AV93,0)</f>
        <v>0</v>
      </c>
      <c r="CC93" s="139">
        <f>IF(AU93="nulová",AV93,0)</f>
        <v>0</v>
      </c>
      <c r="CD93" s="139">
        <f>IF(AU93="základní",AG93,0)</f>
        <v>0</v>
      </c>
      <c r="CE93" s="139">
        <f>IF(AU93="snížená",AG93,0)</f>
        <v>0</v>
      </c>
      <c r="CF93" s="139">
        <f>IF(AU93="zákl. přenesená",AG93,0)</f>
        <v>0</v>
      </c>
      <c r="CG93" s="139">
        <f>IF(AU93="sníž. přenesená",AG93,0)</f>
        <v>0</v>
      </c>
      <c r="CH93" s="139">
        <f>IF(AU93="nulová",AG93,0)</f>
        <v>0</v>
      </c>
      <c r="CI93" s="23">
        <f>IF(AU93="základní",1,IF(AU93="snížená",2,IF(AU93="zákl. přenesená",4,IF(AU93="sníž. přenesená",5,3))))</f>
        <v>1</v>
      </c>
      <c r="CJ93" s="23">
        <f>IF(AT93="stavební čast",1,IF(8893="investiční čast",2,3))</f>
        <v>1</v>
      </c>
      <c r="CK93" s="23" t="str">
        <f>IF(D93="Vyplň vlastní","","x")</f>
        <v/>
      </c>
    </row>
    <row r="94" s="1" customFormat="1" ht="19.92" customHeight="1">
      <c r="B94" s="47"/>
      <c r="C94" s="48"/>
      <c r="D94" s="140" t="s">
        <v>93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48"/>
      <c r="AD94" s="48"/>
      <c r="AE94" s="48"/>
      <c r="AF94" s="48"/>
      <c r="AG94" s="134">
        <f>AG87*AS94</f>
        <v>0</v>
      </c>
      <c r="AH94" s="135"/>
      <c r="AI94" s="135"/>
      <c r="AJ94" s="135"/>
      <c r="AK94" s="135"/>
      <c r="AL94" s="135"/>
      <c r="AM94" s="135"/>
      <c r="AN94" s="135">
        <f>AG94+AV94</f>
        <v>0</v>
      </c>
      <c r="AO94" s="135"/>
      <c r="AP94" s="135"/>
      <c r="AQ94" s="49"/>
      <c r="AS94" s="144">
        <v>0</v>
      </c>
      <c r="AT94" s="145" t="s">
        <v>91</v>
      </c>
      <c r="AU94" s="145" t="s">
        <v>44</v>
      </c>
      <c r="AV94" s="146">
        <f>ROUND(IF(AU94="nulová",0,IF(OR(AU94="základní",AU94="zákl. přenesená"),AG94*L31,AG94*L32)),2)</f>
        <v>0</v>
      </c>
      <c r="BV94" s="23" t="s">
        <v>94</v>
      </c>
      <c r="BY94" s="139">
        <f>IF(AU94="základní",AV94,0)</f>
        <v>0</v>
      </c>
      <c r="BZ94" s="139">
        <f>IF(AU94="snížená",AV94,0)</f>
        <v>0</v>
      </c>
      <c r="CA94" s="139">
        <f>IF(AU94="zákl. přenesená",AV94,0)</f>
        <v>0</v>
      </c>
      <c r="CB94" s="139">
        <f>IF(AU94="sníž. přenesená",AV94,0)</f>
        <v>0</v>
      </c>
      <c r="CC94" s="139">
        <f>IF(AU94="nulová",AV94,0)</f>
        <v>0</v>
      </c>
      <c r="CD94" s="139">
        <f>IF(AU94="základní",AG94,0)</f>
        <v>0</v>
      </c>
      <c r="CE94" s="139">
        <f>IF(AU94="snížená",AG94,0)</f>
        <v>0</v>
      </c>
      <c r="CF94" s="139">
        <f>IF(AU94="zákl. přenesená",AG94,0)</f>
        <v>0</v>
      </c>
      <c r="CG94" s="139">
        <f>IF(AU94="sníž. přenesená",AG94,0)</f>
        <v>0</v>
      </c>
      <c r="CH94" s="139">
        <f>IF(AU94="nulová",AG94,0)</f>
        <v>0</v>
      </c>
      <c r="CI94" s="23">
        <f>IF(AU94="základní",1,IF(AU94="snížená",2,IF(AU94="zákl. přenesená",4,IF(AU94="sníž. přenesená",5,3))))</f>
        <v>1</v>
      </c>
      <c r="CJ94" s="23">
        <f>IF(AT94="stavební čast",1,IF(8894="investiční čast",2,3))</f>
        <v>1</v>
      </c>
      <c r="CK94" s="23" t="str">
        <f>IF(D94="Vyplň vlastní","","x")</f>
        <v/>
      </c>
    </row>
    <row r="95" s="1" customFormat="1" ht="10.8" customHeight="1">
      <c r="B95" s="47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9"/>
    </row>
    <row r="96" s="1" customFormat="1" ht="30" customHeight="1">
      <c r="B96" s="47"/>
      <c r="C96" s="147" t="s">
        <v>95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9">
        <f>ROUND(AG87+AG90,2)</f>
        <v>0</v>
      </c>
      <c r="AH96" s="149"/>
      <c r="AI96" s="149"/>
      <c r="AJ96" s="149"/>
      <c r="AK96" s="149"/>
      <c r="AL96" s="149"/>
      <c r="AM96" s="149"/>
      <c r="AN96" s="149">
        <f>AN87+AN90</f>
        <v>0</v>
      </c>
      <c r="AO96" s="149"/>
      <c r="AP96" s="149"/>
      <c r="AQ96" s="49"/>
    </row>
    <row r="97" s="1" customFormat="1" ht="6.96" customHeight="1">
      <c r="B97" s="76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8"/>
    </row>
  </sheetData>
  <sheetProtection sheet="1" formatColumns="0" formatRows="0" objects="1" scenarios="1" spinCount="10" saltValue="PXrD+anDl7l1Sgtdv/7olT7tpO/wz48+6swLhSZf4YcLdsMgbuLrWTZhc1EDkCf8H0/2fkKYvdzqJQHDXC/qqw==" hashValue="KRoqS1TcOLAmM18ekS709mh+f4X1o7+KvEAvpdRKO0+7g5Fbp8xKhOkz2Hy4zPzxhp/vL2S6fR85bOqfRA5Wrw==" algorithmName="SHA-512" password="CC35"/>
  <mergeCells count="58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91:AM91"/>
    <mergeCell ref="AN91:AP91"/>
    <mergeCell ref="D92:AB92"/>
    <mergeCell ref="AG92:AM92"/>
    <mergeCell ref="AN92:AP92"/>
    <mergeCell ref="D93:AB93"/>
    <mergeCell ref="AG93:AM93"/>
    <mergeCell ref="AN93:AP93"/>
    <mergeCell ref="D94:AB94"/>
    <mergeCell ref="AG94:AM94"/>
    <mergeCell ref="AN94:AP94"/>
    <mergeCell ref="AG87:AM87"/>
    <mergeCell ref="AN87:AP87"/>
    <mergeCell ref="AG90:AM90"/>
    <mergeCell ref="AN90:AP90"/>
    <mergeCell ref="AG96:AM96"/>
    <mergeCell ref="AN96:AP96"/>
    <mergeCell ref="AR2:BE2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1:AT95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9-18 - Chodník Vrbátky, s...'!C2" display="/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50"/>
      <c r="B1" s="14"/>
      <c r="C1" s="14"/>
      <c r="D1" s="15" t="s">
        <v>1</v>
      </c>
      <c r="E1" s="14"/>
      <c r="F1" s="16" t="s">
        <v>96</v>
      </c>
      <c r="G1" s="16"/>
      <c r="H1" s="151" t="s">
        <v>97</v>
      </c>
      <c r="I1" s="151"/>
      <c r="J1" s="151"/>
      <c r="K1" s="151"/>
      <c r="L1" s="16" t="s">
        <v>98</v>
      </c>
      <c r="M1" s="14"/>
      <c r="N1" s="14"/>
      <c r="O1" s="15" t="s">
        <v>99</v>
      </c>
      <c r="P1" s="14"/>
      <c r="Q1" s="14"/>
      <c r="R1" s="14"/>
      <c r="S1" s="16" t="s">
        <v>100</v>
      </c>
      <c r="T1" s="16"/>
      <c r="U1" s="150"/>
      <c r="V1" s="150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ht="36.96" customHeight="1">
      <c r="C2" s="20" t="s">
        <v>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S2" s="22" t="s">
        <v>8</v>
      </c>
      <c r="AT2" s="23" t="s">
        <v>86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AT3" s="23" t="s">
        <v>101</v>
      </c>
    </row>
    <row r="4" ht="36.96" customHeight="1">
      <c r="B4" s="27"/>
      <c r="C4" s="28" t="s">
        <v>102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0"/>
      <c r="T4" s="21" t="s">
        <v>13</v>
      </c>
      <c r="AT4" s="23" t="s">
        <v>6</v>
      </c>
    </row>
    <row r="5" ht="6.96" customHeight="1">
      <c r="B5" s="27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0"/>
    </row>
    <row r="6" ht="25.44" customHeight="1">
      <c r="B6" s="27"/>
      <c r="C6" s="32"/>
      <c r="D6" s="39" t="s">
        <v>19</v>
      </c>
      <c r="E6" s="32"/>
      <c r="F6" s="152" t="str">
        <f>'Rekapitulace stavby'!K6</f>
        <v>Chodník Vrbátky, směr Blatec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2"/>
      <c r="R6" s="30"/>
    </row>
    <row r="7" s="1" customFormat="1" ht="32.88" customHeight="1">
      <c r="B7" s="47"/>
      <c r="C7" s="48"/>
      <c r="D7" s="36" t="s">
        <v>103</v>
      </c>
      <c r="E7" s="48"/>
      <c r="F7" s="37" t="s">
        <v>104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="1" customFormat="1" ht="14.4" customHeight="1">
      <c r="B8" s="47"/>
      <c r="C8" s="48"/>
      <c r="D8" s="39" t="s">
        <v>21</v>
      </c>
      <c r="E8" s="48"/>
      <c r="F8" s="34" t="s">
        <v>22</v>
      </c>
      <c r="G8" s="48"/>
      <c r="H8" s="48"/>
      <c r="I8" s="48"/>
      <c r="J8" s="48"/>
      <c r="K8" s="48"/>
      <c r="L8" s="48"/>
      <c r="M8" s="39" t="s">
        <v>23</v>
      </c>
      <c r="N8" s="48"/>
      <c r="O8" s="34" t="s">
        <v>22</v>
      </c>
      <c r="P8" s="48"/>
      <c r="Q8" s="48"/>
      <c r="R8" s="49"/>
    </row>
    <row r="9" s="1" customFormat="1" ht="14.4" customHeight="1">
      <c r="B9" s="47"/>
      <c r="C9" s="48"/>
      <c r="D9" s="39" t="s">
        <v>24</v>
      </c>
      <c r="E9" s="48"/>
      <c r="F9" s="34" t="s">
        <v>25</v>
      </c>
      <c r="G9" s="48"/>
      <c r="H9" s="48"/>
      <c r="I9" s="48"/>
      <c r="J9" s="48"/>
      <c r="K9" s="48"/>
      <c r="L9" s="48"/>
      <c r="M9" s="39" t="s">
        <v>26</v>
      </c>
      <c r="N9" s="48"/>
      <c r="O9" s="153" t="str">
        <f>'Rekapitulace stavby'!AN8</f>
        <v>23. 5. 2018</v>
      </c>
      <c r="P9" s="91"/>
      <c r="Q9" s="48"/>
      <c r="R9" s="49"/>
    </row>
    <row r="10" s="1" customFormat="1" ht="10.8" customHeight="1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</row>
    <row r="11" s="1" customFormat="1" ht="14.4" customHeight="1">
      <c r="B11" s="47"/>
      <c r="C11" s="48"/>
      <c r="D11" s="39" t="s">
        <v>28</v>
      </c>
      <c r="E11" s="48"/>
      <c r="F11" s="48"/>
      <c r="G11" s="48"/>
      <c r="H11" s="48"/>
      <c r="I11" s="48"/>
      <c r="J11" s="48"/>
      <c r="K11" s="48"/>
      <c r="L11" s="48"/>
      <c r="M11" s="39" t="s">
        <v>29</v>
      </c>
      <c r="N11" s="48"/>
      <c r="O11" s="34" t="s">
        <v>22</v>
      </c>
      <c r="P11" s="34"/>
      <c r="Q11" s="48"/>
      <c r="R11" s="49"/>
    </row>
    <row r="12" s="1" customFormat="1" ht="18" customHeight="1">
      <c r="B12" s="47"/>
      <c r="C12" s="48"/>
      <c r="D12" s="48"/>
      <c r="E12" s="34" t="s">
        <v>30</v>
      </c>
      <c r="F12" s="48"/>
      <c r="G12" s="48"/>
      <c r="H12" s="48"/>
      <c r="I12" s="48"/>
      <c r="J12" s="48"/>
      <c r="K12" s="48"/>
      <c r="L12" s="48"/>
      <c r="M12" s="39" t="s">
        <v>31</v>
      </c>
      <c r="N12" s="48"/>
      <c r="O12" s="34" t="s">
        <v>22</v>
      </c>
      <c r="P12" s="34"/>
      <c r="Q12" s="48"/>
      <c r="R12" s="49"/>
    </row>
    <row r="13" s="1" customFormat="1" ht="6.96" customHeight="1">
      <c r="B13" s="47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="1" customFormat="1" ht="14.4" customHeight="1">
      <c r="B14" s="47"/>
      <c r="C14" s="48"/>
      <c r="D14" s="39" t="s">
        <v>32</v>
      </c>
      <c r="E14" s="48"/>
      <c r="F14" s="48"/>
      <c r="G14" s="48"/>
      <c r="H14" s="48"/>
      <c r="I14" s="48"/>
      <c r="J14" s="48"/>
      <c r="K14" s="48"/>
      <c r="L14" s="48"/>
      <c r="M14" s="39" t="s">
        <v>29</v>
      </c>
      <c r="N14" s="48"/>
      <c r="O14" s="40" t="s">
        <v>22</v>
      </c>
      <c r="P14" s="34"/>
      <c r="Q14" s="48"/>
      <c r="R14" s="49"/>
    </row>
    <row r="15" s="1" customFormat="1" ht="18" customHeight="1">
      <c r="B15" s="47"/>
      <c r="C15" s="48"/>
      <c r="D15" s="48"/>
      <c r="E15" s="40" t="s">
        <v>105</v>
      </c>
      <c r="F15" s="154"/>
      <c r="G15" s="154"/>
      <c r="H15" s="154"/>
      <c r="I15" s="154"/>
      <c r="J15" s="154"/>
      <c r="K15" s="154"/>
      <c r="L15" s="154"/>
      <c r="M15" s="39" t="s">
        <v>31</v>
      </c>
      <c r="N15" s="48"/>
      <c r="O15" s="40" t="s">
        <v>22</v>
      </c>
      <c r="P15" s="34"/>
      <c r="Q15" s="48"/>
      <c r="R15" s="49"/>
    </row>
    <row r="16" s="1" customFormat="1" ht="6.96" customHeight="1">
      <c r="B16" s="4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9"/>
    </row>
    <row r="17" s="1" customFormat="1" ht="14.4" customHeight="1">
      <c r="B17" s="47"/>
      <c r="C17" s="48"/>
      <c r="D17" s="39" t="s">
        <v>34</v>
      </c>
      <c r="E17" s="48"/>
      <c r="F17" s="48"/>
      <c r="G17" s="48"/>
      <c r="H17" s="48"/>
      <c r="I17" s="48"/>
      <c r="J17" s="48"/>
      <c r="K17" s="48"/>
      <c r="L17" s="48"/>
      <c r="M17" s="39" t="s">
        <v>29</v>
      </c>
      <c r="N17" s="48"/>
      <c r="O17" s="34" t="s">
        <v>22</v>
      </c>
      <c r="P17" s="34"/>
      <c r="Q17" s="48"/>
      <c r="R17" s="49"/>
    </row>
    <row r="18" s="1" customFormat="1" ht="18" customHeight="1">
      <c r="B18" s="47"/>
      <c r="C18" s="48"/>
      <c r="D18" s="48"/>
      <c r="E18" s="34" t="s">
        <v>35</v>
      </c>
      <c r="F18" s="48"/>
      <c r="G18" s="48"/>
      <c r="H18" s="48"/>
      <c r="I18" s="48"/>
      <c r="J18" s="48"/>
      <c r="K18" s="48"/>
      <c r="L18" s="48"/>
      <c r="M18" s="39" t="s">
        <v>31</v>
      </c>
      <c r="N18" s="48"/>
      <c r="O18" s="34" t="s">
        <v>22</v>
      </c>
      <c r="P18" s="34"/>
      <c r="Q18" s="48"/>
      <c r="R18" s="49"/>
    </row>
    <row r="19" s="1" customFormat="1" ht="6.96" customHeight="1">
      <c r="B19" s="47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="1" customFormat="1" ht="14.4" customHeight="1">
      <c r="B20" s="47"/>
      <c r="C20" s="48"/>
      <c r="D20" s="39" t="s">
        <v>37</v>
      </c>
      <c r="E20" s="48"/>
      <c r="F20" s="48"/>
      <c r="G20" s="48"/>
      <c r="H20" s="48"/>
      <c r="I20" s="48"/>
      <c r="J20" s="48"/>
      <c r="K20" s="48"/>
      <c r="L20" s="48"/>
      <c r="M20" s="39" t="s">
        <v>29</v>
      </c>
      <c r="N20" s="48"/>
      <c r="O20" s="34" t="s">
        <v>22</v>
      </c>
      <c r="P20" s="34"/>
      <c r="Q20" s="48"/>
      <c r="R20" s="49"/>
    </row>
    <row r="21" s="1" customFormat="1" ht="18" customHeight="1">
      <c r="B21" s="47"/>
      <c r="C21" s="48"/>
      <c r="D21" s="48"/>
      <c r="E21" s="34" t="s">
        <v>106</v>
      </c>
      <c r="F21" s="48"/>
      <c r="G21" s="48"/>
      <c r="H21" s="48"/>
      <c r="I21" s="48"/>
      <c r="J21" s="48"/>
      <c r="K21" s="48"/>
      <c r="L21" s="48"/>
      <c r="M21" s="39" t="s">
        <v>31</v>
      </c>
      <c r="N21" s="48"/>
      <c r="O21" s="34" t="s">
        <v>22</v>
      </c>
      <c r="P21" s="34"/>
      <c r="Q21" s="48"/>
      <c r="R21" s="49"/>
    </row>
    <row r="22" s="1" customFormat="1" ht="6.96" customHeight="1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="1" customFormat="1" ht="14.4" customHeight="1">
      <c r="B23" s="47"/>
      <c r="C23" s="48"/>
      <c r="D23" s="39" t="s">
        <v>39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="1" customFormat="1" ht="16.5" customHeight="1">
      <c r="B24" s="47"/>
      <c r="C24" s="48"/>
      <c r="D24" s="48"/>
      <c r="E24" s="43" t="s">
        <v>22</v>
      </c>
      <c r="F24" s="43"/>
      <c r="G24" s="43"/>
      <c r="H24" s="43"/>
      <c r="I24" s="43"/>
      <c r="J24" s="43"/>
      <c r="K24" s="43"/>
      <c r="L24" s="43"/>
      <c r="M24" s="48"/>
      <c r="N24" s="48"/>
      <c r="O24" s="48"/>
      <c r="P24" s="48"/>
      <c r="Q24" s="48"/>
      <c r="R24" s="49"/>
    </row>
    <row r="25" s="1" customFormat="1" ht="6.96" customHeight="1">
      <c r="B25" s="4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="1" customFormat="1" ht="6.96" customHeight="1">
      <c r="B26" s="47"/>
      <c r="C26" s="4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48"/>
      <c r="R26" s="49"/>
    </row>
    <row r="27" s="1" customFormat="1" ht="14.4" customHeight="1">
      <c r="B27" s="47"/>
      <c r="C27" s="48"/>
      <c r="D27" s="155" t="s">
        <v>107</v>
      </c>
      <c r="E27" s="48"/>
      <c r="F27" s="48"/>
      <c r="G27" s="48"/>
      <c r="H27" s="48"/>
      <c r="I27" s="48"/>
      <c r="J27" s="48"/>
      <c r="K27" s="48"/>
      <c r="L27" s="48"/>
      <c r="M27" s="46">
        <f>N88</f>
        <v>0</v>
      </c>
      <c r="N27" s="46"/>
      <c r="O27" s="46"/>
      <c r="P27" s="46"/>
      <c r="Q27" s="48"/>
      <c r="R27" s="49"/>
    </row>
    <row r="28" s="1" customFormat="1" ht="14.4" customHeight="1">
      <c r="B28" s="47"/>
      <c r="C28" s="48"/>
      <c r="D28" s="45" t="s">
        <v>90</v>
      </c>
      <c r="E28" s="48"/>
      <c r="F28" s="48"/>
      <c r="G28" s="48"/>
      <c r="H28" s="48"/>
      <c r="I28" s="48"/>
      <c r="J28" s="48"/>
      <c r="K28" s="48"/>
      <c r="L28" s="48"/>
      <c r="M28" s="46">
        <f>N100</f>
        <v>0</v>
      </c>
      <c r="N28" s="46"/>
      <c r="O28" s="46"/>
      <c r="P28" s="46"/>
      <c r="Q28" s="48"/>
      <c r="R28" s="49"/>
    </row>
    <row r="29" s="1" customFormat="1" ht="6.96" customHeight="1">
      <c r="B29" s="47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="1" customFormat="1" ht="25.44" customHeight="1">
      <c r="B30" s="47"/>
      <c r="C30" s="48"/>
      <c r="D30" s="156" t="s">
        <v>42</v>
      </c>
      <c r="E30" s="48"/>
      <c r="F30" s="48"/>
      <c r="G30" s="48"/>
      <c r="H30" s="48"/>
      <c r="I30" s="48"/>
      <c r="J30" s="48"/>
      <c r="K30" s="48"/>
      <c r="L30" s="48"/>
      <c r="M30" s="157">
        <f>ROUND(M27+M28,2)</f>
        <v>0</v>
      </c>
      <c r="N30" s="48"/>
      <c r="O30" s="48"/>
      <c r="P30" s="48"/>
      <c r="Q30" s="48"/>
      <c r="R30" s="49"/>
    </row>
    <row r="31" s="1" customFormat="1" ht="6.96" customHeight="1">
      <c r="B31" s="47"/>
      <c r="C31" s="4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48"/>
      <c r="R31" s="49"/>
    </row>
    <row r="32" s="1" customFormat="1" ht="14.4" customHeight="1">
      <c r="B32" s="47"/>
      <c r="C32" s="48"/>
      <c r="D32" s="55" t="s">
        <v>43</v>
      </c>
      <c r="E32" s="55" t="s">
        <v>44</v>
      </c>
      <c r="F32" s="56">
        <v>0.20999999999999999</v>
      </c>
      <c r="G32" s="158" t="s">
        <v>45</v>
      </c>
      <c r="H32" s="159">
        <f>(SUM(BE100:BE107)+SUM(BE125:BE391))</f>
        <v>0</v>
      </c>
      <c r="I32" s="48"/>
      <c r="J32" s="48"/>
      <c r="K32" s="48"/>
      <c r="L32" s="48"/>
      <c r="M32" s="159">
        <f>ROUND((SUM(BE100:BE107)+SUM(BE125:BE391)), 2)*F32</f>
        <v>0</v>
      </c>
      <c r="N32" s="48"/>
      <c r="O32" s="48"/>
      <c r="P32" s="48"/>
      <c r="Q32" s="48"/>
      <c r="R32" s="49"/>
    </row>
    <row r="33" s="1" customFormat="1" ht="14.4" customHeight="1">
      <c r="B33" s="47"/>
      <c r="C33" s="48"/>
      <c r="D33" s="48"/>
      <c r="E33" s="55" t="s">
        <v>46</v>
      </c>
      <c r="F33" s="56">
        <v>0.14999999999999999</v>
      </c>
      <c r="G33" s="158" t="s">
        <v>45</v>
      </c>
      <c r="H33" s="159">
        <f>(SUM(BF100:BF107)+SUM(BF125:BF391))</f>
        <v>0</v>
      </c>
      <c r="I33" s="48"/>
      <c r="J33" s="48"/>
      <c r="K33" s="48"/>
      <c r="L33" s="48"/>
      <c r="M33" s="159">
        <f>ROUND((SUM(BF100:BF107)+SUM(BF125:BF391)), 2)*F33</f>
        <v>0</v>
      </c>
      <c r="N33" s="48"/>
      <c r="O33" s="48"/>
      <c r="P33" s="48"/>
      <c r="Q33" s="48"/>
      <c r="R33" s="49"/>
    </row>
    <row r="34" hidden="1" s="1" customFormat="1" ht="14.4" customHeight="1">
      <c r="B34" s="47"/>
      <c r="C34" s="48"/>
      <c r="D34" s="48"/>
      <c r="E34" s="55" t="s">
        <v>47</v>
      </c>
      <c r="F34" s="56">
        <v>0.20999999999999999</v>
      </c>
      <c r="G34" s="158" t="s">
        <v>45</v>
      </c>
      <c r="H34" s="159">
        <f>(SUM(BG100:BG107)+SUM(BG125:BG391))</f>
        <v>0</v>
      </c>
      <c r="I34" s="48"/>
      <c r="J34" s="48"/>
      <c r="K34" s="48"/>
      <c r="L34" s="48"/>
      <c r="M34" s="159">
        <v>0</v>
      </c>
      <c r="N34" s="48"/>
      <c r="O34" s="48"/>
      <c r="P34" s="48"/>
      <c r="Q34" s="48"/>
      <c r="R34" s="49"/>
    </row>
    <row r="35" hidden="1" s="1" customFormat="1" ht="14.4" customHeight="1">
      <c r="B35" s="47"/>
      <c r="C35" s="48"/>
      <c r="D35" s="48"/>
      <c r="E35" s="55" t="s">
        <v>48</v>
      </c>
      <c r="F35" s="56">
        <v>0.14999999999999999</v>
      </c>
      <c r="G35" s="158" t="s">
        <v>45</v>
      </c>
      <c r="H35" s="159">
        <f>(SUM(BH100:BH107)+SUM(BH125:BH391))</f>
        <v>0</v>
      </c>
      <c r="I35" s="48"/>
      <c r="J35" s="48"/>
      <c r="K35" s="48"/>
      <c r="L35" s="48"/>
      <c r="M35" s="159">
        <v>0</v>
      </c>
      <c r="N35" s="48"/>
      <c r="O35" s="48"/>
      <c r="P35" s="48"/>
      <c r="Q35" s="48"/>
      <c r="R35" s="49"/>
    </row>
    <row r="36" hidden="1" s="1" customFormat="1" ht="14.4" customHeight="1">
      <c r="B36" s="47"/>
      <c r="C36" s="48"/>
      <c r="D36" s="48"/>
      <c r="E36" s="55" t="s">
        <v>49</v>
      </c>
      <c r="F36" s="56">
        <v>0</v>
      </c>
      <c r="G36" s="158" t="s">
        <v>45</v>
      </c>
      <c r="H36" s="159">
        <f>(SUM(BI100:BI107)+SUM(BI125:BI391))</f>
        <v>0</v>
      </c>
      <c r="I36" s="48"/>
      <c r="J36" s="48"/>
      <c r="K36" s="48"/>
      <c r="L36" s="48"/>
      <c r="M36" s="159">
        <v>0</v>
      </c>
      <c r="N36" s="48"/>
      <c r="O36" s="48"/>
      <c r="P36" s="48"/>
      <c r="Q36" s="48"/>
      <c r="R36" s="49"/>
    </row>
    <row r="37" s="1" customFormat="1" ht="6.96" customHeight="1"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9"/>
    </row>
    <row r="38" s="1" customFormat="1" ht="25.44" customHeight="1">
      <c r="B38" s="47"/>
      <c r="C38" s="148"/>
      <c r="D38" s="160" t="s">
        <v>50</v>
      </c>
      <c r="E38" s="104"/>
      <c r="F38" s="104"/>
      <c r="G38" s="161" t="s">
        <v>51</v>
      </c>
      <c r="H38" s="162" t="s">
        <v>52</v>
      </c>
      <c r="I38" s="104"/>
      <c r="J38" s="104"/>
      <c r="K38" s="104"/>
      <c r="L38" s="163">
        <f>SUM(M30:M36)</f>
        <v>0</v>
      </c>
      <c r="M38" s="163"/>
      <c r="N38" s="163"/>
      <c r="O38" s="163"/>
      <c r="P38" s="164"/>
      <c r="Q38" s="148"/>
      <c r="R38" s="49"/>
    </row>
    <row r="39" s="1" customFormat="1" ht="14.4" customHeight="1">
      <c r="B39" s="47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="1" customFormat="1" ht="14.4" customHeight="1">
      <c r="B40" s="47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>
      <c r="B41" s="27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0"/>
    </row>
    <row r="42">
      <c r="B42" s="27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0"/>
    </row>
    <row r="43">
      <c r="B43" s="27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0"/>
    </row>
    <row r="44">
      <c r="B44" s="27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0"/>
    </row>
    <row r="45">
      <c r="B45" s="27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0"/>
    </row>
    <row r="46">
      <c r="B46" s="27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0"/>
    </row>
    <row r="47">
      <c r="B47" s="27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0"/>
    </row>
    <row r="48">
      <c r="B48" s="27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0"/>
    </row>
    <row r="49">
      <c r="B49" s="27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0"/>
    </row>
    <row r="50" s="1" customFormat="1">
      <c r="B50" s="47"/>
      <c r="C50" s="48"/>
      <c r="D50" s="67" t="s">
        <v>53</v>
      </c>
      <c r="E50" s="68"/>
      <c r="F50" s="68"/>
      <c r="G50" s="68"/>
      <c r="H50" s="69"/>
      <c r="I50" s="48"/>
      <c r="J50" s="67" t="s">
        <v>54</v>
      </c>
      <c r="K50" s="68"/>
      <c r="L50" s="68"/>
      <c r="M50" s="68"/>
      <c r="N50" s="68"/>
      <c r="O50" s="68"/>
      <c r="P50" s="69"/>
      <c r="Q50" s="48"/>
      <c r="R50" s="49"/>
    </row>
    <row r="51">
      <c r="B51" s="27"/>
      <c r="C51" s="32"/>
      <c r="D51" s="70"/>
      <c r="E51" s="32"/>
      <c r="F51" s="32"/>
      <c r="G51" s="32"/>
      <c r="H51" s="71"/>
      <c r="I51" s="32"/>
      <c r="J51" s="70"/>
      <c r="K51" s="32"/>
      <c r="L51" s="32"/>
      <c r="M51" s="32"/>
      <c r="N51" s="32"/>
      <c r="O51" s="32"/>
      <c r="P51" s="71"/>
      <c r="Q51" s="32"/>
      <c r="R51" s="30"/>
    </row>
    <row r="52">
      <c r="B52" s="27"/>
      <c r="C52" s="32"/>
      <c r="D52" s="70"/>
      <c r="E52" s="32"/>
      <c r="F52" s="32"/>
      <c r="G52" s="32"/>
      <c r="H52" s="71"/>
      <c r="I52" s="32"/>
      <c r="J52" s="70"/>
      <c r="K52" s="32"/>
      <c r="L52" s="32"/>
      <c r="M52" s="32"/>
      <c r="N52" s="32"/>
      <c r="O52" s="32"/>
      <c r="P52" s="71"/>
      <c r="Q52" s="32"/>
      <c r="R52" s="30"/>
    </row>
    <row r="53">
      <c r="B53" s="27"/>
      <c r="C53" s="32"/>
      <c r="D53" s="70"/>
      <c r="E53" s="32"/>
      <c r="F53" s="32"/>
      <c r="G53" s="32"/>
      <c r="H53" s="71"/>
      <c r="I53" s="32"/>
      <c r="J53" s="70"/>
      <c r="K53" s="32"/>
      <c r="L53" s="32"/>
      <c r="M53" s="32"/>
      <c r="N53" s="32"/>
      <c r="O53" s="32"/>
      <c r="P53" s="71"/>
      <c r="Q53" s="32"/>
      <c r="R53" s="30"/>
    </row>
    <row r="54">
      <c r="B54" s="27"/>
      <c r="C54" s="32"/>
      <c r="D54" s="70"/>
      <c r="E54" s="32"/>
      <c r="F54" s="32"/>
      <c r="G54" s="32"/>
      <c r="H54" s="71"/>
      <c r="I54" s="32"/>
      <c r="J54" s="70"/>
      <c r="K54" s="32"/>
      <c r="L54" s="32"/>
      <c r="M54" s="32"/>
      <c r="N54" s="32"/>
      <c r="O54" s="32"/>
      <c r="P54" s="71"/>
      <c r="Q54" s="32"/>
      <c r="R54" s="30"/>
    </row>
    <row r="55">
      <c r="B55" s="27"/>
      <c r="C55" s="32"/>
      <c r="D55" s="70"/>
      <c r="E55" s="32"/>
      <c r="F55" s="32"/>
      <c r="G55" s="32"/>
      <c r="H55" s="71"/>
      <c r="I55" s="32"/>
      <c r="J55" s="70"/>
      <c r="K55" s="32"/>
      <c r="L55" s="32"/>
      <c r="M55" s="32"/>
      <c r="N55" s="32"/>
      <c r="O55" s="32"/>
      <c r="P55" s="71"/>
      <c r="Q55" s="32"/>
      <c r="R55" s="30"/>
    </row>
    <row r="56">
      <c r="B56" s="27"/>
      <c r="C56" s="32"/>
      <c r="D56" s="70"/>
      <c r="E56" s="32"/>
      <c r="F56" s="32"/>
      <c r="G56" s="32"/>
      <c r="H56" s="71"/>
      <c r="I56" s="32"/>
      <c r="J56" s="70"/>
      <c r="K56" s="32"/>
      <c r="L56" s="32"/>
      <c r="M56" s="32"/>
      <c r="N56" s="32"/>
      <c r="O56" s="32"/>
      <c r="P56" s="71"/>
      <c r="Q56" s="32"/>
      <c r="R56" s="30"/>
    </row>
    <row r="57">
      <c r="B57" s="27"/>
      <c r="C57" s="32"/>
      <c r="D57" s="70"/>
      <c r="E57" s="32"/>
      <c r="F57" s="32"/>
      <c r="G57" s="32"/>
      <c r="H57" s="71"/>
      <c r="I57" s="32"/>
      <c r="J57" s="70"/>
      <c r="K57" s="32"/>
      <c r="L57" s="32"/>
      <c r="M57" s="32"/>
      <c r="N57" s="32"/>
      <c r="O57" s="32"/>
      <c r="P57" s="71"/>
      <c r="Q57" s="32"/>
      <c r="R57" s="30"/>
    </row>
    <row r="58">
      <c r="B58" s="27"/>
      <c r="C58" s="32"/>
      <c r="D58" s="70"/>
      <c r="E58" s="32"/>
      <c r="F58" s="32"/>
      <c r="G58" s="32"/>
      <c r="H58" s="71"/>
      <c r="I58" s="32"/>
      <c r="J58" s="70"/>
      <c r="K58" s="32"/>
      <c r="L58" s="32"/>
      <c r="M58" s="32"/>
      <c r="N58" s="32"/>
      <c r="O58" s="32"/>
      <c r="P58" s="71"/>
      <c r="Q58" s="32"/>
      <c r="R58" s="30"/>
    </row>
    <row r="59" s="1" customFormat="1">
      <c r="B59" s="47"/>
      <c r="C59" s="48"/>
      <c r="D59" s="72" t="s">
        <v>55</v>
      </c>
      <c r="E59" s="73"/>
      <c r="F59" s="73"/>
      <c r="G59" s="74" t="s">
        <v>56</v>
      </c>
      <c r="H59" s="75"/>
      <c r="I59" s="48"/>
      <c r="J59" s="72" t="s">
        <v>55</v>
      </c>
      <c r="K59" s="73"/>
      <c r="L59" s="73"/>
      <c r="M59" s="73"/>
      <c r="N59" s="74" t="s">
        <v>56</v>
      </c>
      <c r="O59" s="73"/>
      <c r="P59" s="75"/>
      <c r="Q59" s="48"/>
      <c r="R59" s="49"/>
    </row>
    <row r="60">
      <c r="B60" s="27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0"/>
    </row>
    <row r="61" s="1" customFormat="1">
      <c r="B61" s="47"/>
      <c r="C61" s="48"/>
      <c r="D61" s="67" t="s">
        <v>57</v>
      </c>
      <c r="E61" s="68"/>
      <c r="F61" s="68"/>
      <c r="G61" s="68"/>
      <c r="H61" s="69"/>
      <c r="I61" s="48"/>
      <c r="J61" s="67" t="s">
        <v>58</v>
      </c>
      <c r="K61" s="68"/>
      <c r="L61" s="68"/>
      <c r="M61" s="68"/>
      <c r="N61" s="68"/>
      <c r="O61" s="68"/>
      <c r="P61" s="69"/>
      <c r="Q61" s="48"/>
      <c r="R61" s="49"/>
    </row>
    <row r="62">
      <c r="B62" s="27"/>
      <c r="C62" s="32"/>
      <c r="D62" s="70"/>
      <c r="E62" s="32"/>
      <c r="F62" s="32"/>
      <c r="G62" s="32"/>
      <c r="H62" s="71"/>
      <c r="I62" s="32"/>
      <c r="J62" s="70"/>
      <c r="K62" s="32"/>
      <c r="L62" s="32"/>
      <c r="M62" s="32"/>
      <c r="N62" s="32"/>
      <c r="O62" s="32"/>
      <c r="P62" s="71"/>
      <c r="Q62" s="32"/>
      <c r="R62" s="30"/>
    </row>
    <row r="63">
      <c r="B63" s="27"/>
      <c r="C63" s="32"/>
      <c r="D63" s="70"/>
      <c r="E63" s="32"/>
      <c r="F63" s="32"/>
      <c r="G63" s="32"/>
      <c r="H63" s="71"/>
      <c r="I63" s="32"/>
      <c r="J63" s="70"/>
      <c r="K63" s="32"/>
      <c r="L63" s="32"/>
      <c r="M63" s="32"/>
      <c r="N63" s="32"/>
      <c r="O63" s="32"/>
      <c r="P63" s="71"/>
      <c r="Q63" s="32"/>
      <c r="R63" s="30"/>
    </row>
    <row r="64">
      <c r="B64" s="27"/>
      <c r="C64" s="32"/>
      <c r="D64" s="70"/>
      <c r="E64" s="32"/>
      <c r="F64" s="32"/>
      <c r="G64" s="32"/>
      <c r="H64" s="71"/>
      <c r="I64" s="32"/>
      <c r="J64" s="70"/>
      <c r="K64" s="32"/>
      <c r="L64" s="32"/>
      <c r="M64" s="32"/>
      <c r="N64" s="32"/>
      <c r="O64" s="32"/>
      <c r="P64" s="71"/>
      <c r="Q64" s="32"/>
      <c r="R64" s="30"/>
    </row>
    <row r="65">
      <c r="B65" s="27"/>
      <c r="C65" s="32"/>
      <c r="D65" s="70"/>
      <c r="E65" s="32"/>
      <c r="F65" s="32"/>
      <c r="G65" s="32"/>
      <c r="H65" s="71"/>
      <c r="I65" s="32"/>
      <c r="J65" s="70"/>
      <c r="K65" s="32"/>
      <c r="L65" s="32"/>
      <c r="M65" s="32"/>
      <c r="N65" s="32"/>
      <c r="O65" s="32"/>
      <c r="P65" s="71"/>
      <c r="Q65" s="32"/>
      <c r="R65" s="30"/>
    </row>
    <row r="66">
      <c r="B66" s="27"/>
      <c r="C66" s="32"/>
      <c r="D66" s="70"/>
      <c r="E66" s="32"/>
      <c r="F66" s="32"/>
      <c r="G66" s="32"/>
      <c r="H66" s="71"/>
      <c r="I66" s="32"/>
      <c r="J66" s="70"/>
      <c r="K66" s="32"/>
      <c r="L66" s="32"/>
      <c r="M66" s="32"/>
      <c r="N66" s="32"/>
      <c r="O66" s="32"/>
      <c r="P66" s="71"/>
      <c r="Q66" s="32"/>
      <c r="R66" s="30"/>
    </row>
    <row r="67">
      <c r="B67" s="27"/>
      <c r="C67" s="32"/>
      <c r="D67" s="70"/>
      <c r="E67" s="32"/>
      <c r="F67" s="32"/>
      <c r="G67" s="32"/>
      <c r="H67" s="71"/>
      <c r="I67" s="32"/>
      <c r="J67" s="70"/>
      <c r="K67" s="32"/>
      <c r="L67" s="32"/>
      <c r="M67" s="32"/>
      <c r="N67" s="32"/>
      <c r="O67" s="32"/>
      <c r="P67" s="71"/>
      <c r="Q67" s="32"/>
      <c r="R67" s="30"/>
    </row>
    <row r="68">
      <c r="B68" s="27"/>
      <c r="C68" s="32"/>
      <c r="D68" s="70"/>
      <c r="E68" s="32"/>
      <c r="F68" s="32"/>
      <c r="G68" s="32"/>
      <c r="H68" s="71"/>
      <c r="I68" s="32"/>
      <c r="J68" s="70"/>
      <c r="K68" s="32"/>
      <c r="L68" s="32"/>
      <c r="M68" s="32"/>
      <c r="N68" s="32"/>
      <c r="O68" s="32"/>
      <c r="P68" s="71"/>
      <c r="Q68" s="32"/>
      <c r="R68" s="30"/>
    </row>
    <row r="69">
      <c r="B69" s="27"/>
      <c r="C69" s="32"/>
      <c r="D69" s="70"/>
      <c r="E69" s="32"/>
      <c r="F69" s="32"/>
      <c r="G69" s="32"/>
      <c r="H69" s="71"/>
      <c r="I69" s="32"/>
      <c r="J69" s="70"/>
      <c r="K69" s="32"/>
      <c r="L69" s="32"/>
      <c r="M69" s="32"/>
      <c r="N69" s="32"/>
      <c r="O69" s="32"/>
      <c r="P69" s="71"/>
      <c r="Q69" s="32"/>
      <c r="R69" s="30"/>
    </row>
    <row r="70" s="1" customFormat="1">
      <c r="B70" s="47"/>
      <c r="C70" s="48"/>
      <c r="D70" s="72" t="s">
        <v>55</v>
      </c>
      <c r="E70" s="73"/>
      <c r="F70" s="73"/>
      <c r="G70" s="74" t="s">
        <v>56</v>
      </c>
      <c r="H70" s="75"/>
      <c r="I70" s="48"/>
      <c r="J70" s="72" t="s">
        <v>55</v>
      </c>
      <c r="K70" s="73"/>
      <c r="L70" s="73"/>
      <c r="M70" s="73"/>
      <c r="N70" s="74" t="s">
        <v>56</v>
      </c>
      <c r="O70" s="73"/>
      <c r="P70" s="75"/>
      <c r="Q70" s="48"/>
      <c r="R70" s="49"/>
    </row>
    <row r="71" s="1" customFormat="1" ht="14.4" customHeight="1">
      <c r="B71" s="76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8"/>
    </row>
    <row r="75" s="1" customFormat="1" ht="6.96" customHeight="1">
      <c r="B75" s="165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7"/>
    </row>
    <row r="76" s="1" customFormat="1" ht="36.96" customHeight="1">
      <c r="B76" s="47"/>
      <c r="C76" s="28" t="s">
        <v>108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49"/>
      <c r="T76" s="168"/>
      <c r="U76" s="168"/>
    </row>
    <row r="77" s="1" customFormat="1" ht="6.96" customHeigh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9"/>
      <c r="T77" s="168"/>
      <c r="U77" s="168"/>
    </row>
    <row r="78" s="1" customFormat="1" ht="30" customHeight="1">
      <c r="B78" s="47"/>
      <c r="C78" s="39" t="s">
        <v>19</v>
      </c>
      <c r="D78" s="48"/>
      <c r="E78" s="48"/>
      <c r="F78" s="152" t="str">
        <f>F6</f>
        <v>Chodník Vrbátky, směr Blatec</v>
      </c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48"/>
      <c r="R78" s="49"/>
      <c r="T78" s="168"/>
      <c r="U78" s="168"/>
    </row>
    <row r="79" s="1" customFormat="1" ht="36.96" customHeight="1">
      <c r="B79" s="47"/>
      <c r="C79" s="86" t="s">
        <v>103</v>
      </c>
      <c r="D79" s="48"/>
      <c r="E79" s="48"/>
      <c r="F79" s="88" t="str">
        <f>F7</f>
        <v>9/18 - Chodník Vrbátky, směr Blatec</v>
      </c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9"/>
      <c r="T79" s="168"/>
      <c r="U79" s="168"/>
    </row>
    <row r="80" s="1" customFormat="1" ht="6.96" customHeight="1">
      <c r="B80" s="47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9"/>
      <c r="T80" s="168"/>
      <c r="U80" s="168"/>
    </row>
    <row r="81" s="1" customFormat="1" ht="18" customHeight="1">
      <c r="B81" s="47"/>
      <c r="C81" s="39" t="s">
        <v>24</v>
      </c>
      <c r="D81" s="48"/>
      <c r="E81" s="48"/>
      <c r="F81" s="34" t="str">
        <f>F9</f>
        <v>k. ú. Vrbátky</v>
      </c>
      <c r="G81" s="48"/>
      <c r="H81" s="48"/>
      <c r="I81" s="48"/>
      <c r="J81" s="48"/>
      <c r="K81" s="39" t="s">
        <v>26</v>
      </c>
      <c r="L81" s="48"/>
      <c r="M81" s="91" t="str">
        <f>IF(O9="","",O9)</f>
        <v>23. 5. 2018</v>
      </c>
      <c r="N81" s="91"/>
      <c r="O81" s="91"/>
      <c r="P81" s="91"/>
      <c r="Q81" s="48"/>
      <c r="R81" s="49"/>
      <c r="T81" s="168"/>
      <c r="U81" s="168"/>
    </row>
    <row r="82" s="1" customFormat="1" ht="6.96" customHeight="1">
      <c r="B82" s="47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9"/>
      <c r="T82" s="168"/>
      <c r="U82" s="168"/>
    </row>
    <row r="83" s="1" customFormat="1">
      <c r="B83" s="47"/>
      <c r="C83" s="39" t="s">
        <v>28</v>
      </c>
      <c r="D83" s="48"/>
      <c r="E83" s="48"/>
      <c r="F83" s="34" t="str">
        <f>E12</f>
        <v>Obec Vrbátky</v>
      </c>
      <c r="G83" s="48"/>
      <c r="H83" s="48"/>
      <c r="I83" s="48"/>
      <c r="J83" s="48"/>
      <c r="K83" s="39" t="s">
        <v>34</v>
      </c>
      <c r="L83" s="48"/>
      <c r="M83" s="34" t="str">
        <f>E18</f>
        <v>Ing. Ivan Cibulec, Kubíkova 8, 628 00 Brno</v>
      </c>
      <c r="N83" s="34"/>
      <c r="O83" s="34"/>
      <c r="P83" s="34"/>
      <c r="Q83" s="34"/>
      <c r="R83" s="49"/>
      <c r="T83" s="168"/>
      <c r="U83" s="168"/>
    </row>
    <row r="84" s="1" customFormat="1" ht="14.4" customHeight="1">
      <c r="B84" s="47"/>
      <c r="C84" s="39" t="s">
        <v>32</v>
      </c>
      <c r="D84" s="48"/>
      <c r="E84" s="48"/>
      <c r="F84" s="34" t="str">
        <f>IF(E15="","",E15)</f>
        <v>dle výběrového řízení</v>
      </c>
      <c r="G84" s="48"/>
      <c r="H84" s="48"/>
      <c r="I84" s="48"/>
      <c r="J84" s="48"/>
      <c r="K84" s="39" t="s">
        <v>37</v>
      </c>
      <c r="L84" s="48"/>
      <c r="M84" s="34" t="str">
        <f>E21</f>
        <v>Ing. Jan Krč</v>
      </c>
      <c r="N84" s="34"/>
      <c r="O84" s="34"/>
      <c r="P84" s="34"/>
      <c r="Q84" s="34"/>
      <c r="R84" s="49"/>
      <c r="T84" s="168"/>
      <c r="U84" s="168"/>
    </row>
    <row r="85" s="1" customFormat="1" ht="10.32" customHeight="1">
      <c r="B85" s="47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9"/>
      <c r="T85" s="168"/>
      <c r="U85" s="168"/>
    </row>
    <row r="86" s="1" customFormat="1" ht="29.28" customHeight="1">
      <c r="B86" s="47"/>
      <c r="C86" s="169" t="s">
        <v>109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69" t="s">
        <v>110</v>
      </c>
      <c r="O86" s="148"/>
      <c r="P86" s="148"/>
      <c r="Q86" s="148"/>
      <c r="R86" s="49"/>
      <c r="T86" s="168"/>
      <c r="U86" s="168"/>
    </row>
    <row r="87" s="1" customFormat="1" ht="10.32" customHeight="1">
      <c r="B87" s="47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9"/>
      <c r="T87" s="168"/>
      <c r="U87" s="168"/>
    </row>
    <row r="88" s="1" customFormat="1" ht="29.28" customHeight="1">
      <c r="B88" s="47"/>
      <c r="C88" s="170" t="s">
        <v>111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114">
        <f>N125</f>
        <v>0</v>
      </c>
      <c r="O88" s="171"/>
      <c r="P88" s="171"/>
      <c r="Q88" s="171"/>
      <c r="R88" s="49"/>
      <c r="T88" s="168"/>
      <c r="U88" s="168"/>
      <c r="AU88" s="23" t="s">
        <v>112</v>
      </c>
    </row>
    <row r="89" s="6" customFormat="1" ht="24.96" customHeight="1">
      <c r="B89" s="172"/>
      <c r="C89" s="173"/>
      <c r="D89" s="174" t="s">
        <v>113</v>
      </c>
      <c r="E89" s="173"/>
      <c r="F89" s="173"/>
      <c r="G89" s="173"/>
      <c r="H89" s="173"/>
      <c r="I89" s="173"/>
      <c r="J89" s="173"/>
      <c r="K89" s="173"/>
      <c r="L89" s="173"/>
      <c r="M89" s="173"/>
      <c r="N89" s="175">
        <f>N126</f>
        <v>0</v>
      </c>
      <c r="O89" s="173"/>
      <c r="P89" s="173"/>
      <c r="Q89" s="173"/>
      <c r="R89" s="176"/>
      <c r="T89" s="177"/>
      <c r="U89" s="177"/>
    </row>
    <row r="90" s="7" customFormat="1" ht="19.92" customHeight="1">
      <c r="B90" s="178"/>
      <c r="C90" s="179"/>
      <c r="D90" s="133" t="s">
        <v>114</v>
      </c>
      <c r="E90" s="179"/>
      <c r="F90" s="179"/>
      <c r="G90" s="179"/>
      <c r="H90" s="179"/>
      <c r="I90" s="179"/>
      <c r="J90" s="179"/>
      <c r="K90" s="179"/>
      <c r="L90" s="179"/>
      <c r="M90" s="179"/>
      <c r="N90" s="135">
        <f>N127</f>
        <v>0</v>
      </c>
      <c r="O90" s="179"/>
      <c r="P90" s="179"/>
      <c r="Q90" s="179"/>
      <c r="R90" s="180"/>
      <c r="T90" s="181"/>
      <c r="U90" s="181"/>
    </row>
    <row r="91" s="7" customFormat="1" ht="19.92" customHeight="1">
      <c r="B91" s="178"/>
      <c r="C91" s="179"/>
      <c r="D91" s="133" t="s">
        <v>115</v>
      </c>
      <c r="E91" s="179"/>
      <c r="F91" s="179"/>
      <c r="G91" s="179"/>
      <c r="H91" s="179"/>
      <c r="I91" s="179"/>
      <c r="J91" s="179"/>
      <c r="K91" s="179"/>
      <c r="L91" s="179"/>
      <c r="M91" s="179"/>
      <c r="N91" s="135">
        <f>N242</f>
        <v>0</v>
      </c>
      <c r="O91" s="179"/>
      <c r="P91" s="179"/>
      <c r="Q91" s="179"/>
      <c r="R91" s="180"/>
      <c r="T91" s="181"/>
      <c r="U91" s="181"/>
    </row>
    <row r="92" s="7" customFormat="1" ht="19.92" customHeight="1">
      <c r="B92" s="178"/>
      <c r="C92" s="179"/>
      <c r="D92" s="133" t="s">
        <v>116</v>
      </c>
      <c r="E92" s="179"/>
      <c r="F92" s="179"/>
      <c r="G92" s="179"/>
      <c r="H92" s="179"/>
      <c r="I92" s="179"/>
      <c r="J92" s="179"/>
      <c r="K92" s="179"/>
      <c r="L92" s="179"/>
      <c r="M92" s="179"/>
      <c r="N92" s="135">
        <f>N279</f>
        <v>0</v>
      </c>
      <c r="O92" s="179"/>
      <c r="P92" s="179"/>
      <c r="Q92" s="179"/>
      <c r="R92" s="180"/>
      <c r="T92" s="181"/>
      <c r="U92" s="181"/>
    </row>
    <row r="93" s="7" customFormat="1" ht="19.92" customHeight="1">
      <c r="B93" s="178"/>
      <c r="C93" s="179"/>
      <c r="D93" s="133" t="s">
        <v>117</v>
      </c>
      <c r="E93" s="179"/>
      <c r="F93" s="179"/>
      <c r="G93" s="179"/>
      <c r="H93" s="179"/>
      <c r="I93" s="179"/>
      <c r="J93" s="179"/>
      <c r="K93" s="179"/>
      <c r="L93" s="179"/>
      <c r="M93" s="179"/>
      <c r="N93" s="135">
        <f>N304</f>
        <v>0</v>
      </c>
      <c r="O93" s="179"/>
      <c r="P93" s="179"/>
      <c r="Q93" s="179"/>
      <c r="R93" s="180"/>
      <c r="T93" s="181"/>
      <c r="U93" s="181"/>
    </row>
    <row r="94" s="7" customFormat="1" ht="19.92" customHeight="1">
      <c r="B94" s="178"/>
      <c r="C94" s="179"/>
      <c r="D94" s="133" t="s">
        <v>118</v>
      </c>
      <c r="E94" s="179"/>
      <c r="F94" s="179"/>
      <c r="G94" s="179"/>
      <c r="H94" s="179"/>
      <c r="I94" s="179"/>
      <c r="J94" s="179"/>
      <c r="K94" s="179"/>
      <c r="L94" s="179"/>
      <c r="M94" s="179"/>
      <c r="N94" s="135">
        <f>N323</f>
        <v>0</v>
      </c>
      <c r="O94" s="179"/>
      <c r="P94" s="179"/>
      <c r="Q94" s="179"/>
      <c r="R94" s="180"/>
      <c r="T94" s="181"/>
      <c r="U94" s="181"/>
    </row>
    <row r="95" s="7" customFormat="1" ht="19.92" customHeight="1">
      <c r="B95" s="178"/>
      <c r="C95" s="179"/>
      <c r="D95" s="133" t="s">
        <v>119</v>
      </c>
      <c r="E95" s="179"/>
      <c r="F95" s="179"/>
      <c r="G95" s="179"/>
      <c r="H95" s="179"/>
      <c r="I95" s="179"/>
      <c r="J95" s="179"/>
      <c r="K95" s="179"/>
      <c r="L95" s="179"/>
      <c r="M95" s="179"/>
      <c r="N95" s="135">
        <f>N371</f>
        <v>0</v>
      </c>
      <c r="O95" s="179"/>
      <c r="P95" s="179"/>
      <c r="Q95" s="179"/>
      <c r="R95" s="180"/>
      <c r="T95" s="181"/>
      <c r="U95" s="181"/>
    </row>
    <row r="96" s="7" customFormat="1" ht="19.92" customHeight="1">
      <c r="B96" s="178"/>
      <c r="C96" s="179"/>
      <c r="D96" s="133" t="s">
        <v>120</v>
      </c>
      <c r="E96" s="179"/>
      <c r="F96" s="179"/>
      <c r="G96" s="179"/>
      <c r="H96" s="179"/>
      <c r="I96" s="179"/>
      <c r="J96" s="179"/>
      <c r="K96" s="179"/>
      <c r="L96" s="179"/>
      <c r="M96" s="179"/>
      <c r="N96" s="135">
        <f>N378</f>
        <v>0</v>
      </c>
      <c r="O96" s="179"/>
      <c r="P96" s="179"/>
      <c r="Q96" s="179"/>
      <c r="R96" s="180"/>
      <c r="T96" s="181"/>
      <c r="U96" s="181"/>
    </row>
    <row r="97" s="6" customFormat="1" ht="24.96" customHeight="1">
      <c r="B97" s="172"/>
      <c r="C97" s="173"/>
      <c r="D97" s="174" t="s">
        <v>121</v>
      </c>
      <c r="E97" s="173"/>
      <c r="F97" s="173"/>
      <c r="G97" s="173"/>
      <c r="H97" s="173"/>
      <c r="I97" s="173"/>
      <c r="J97" s="173"/>
      <c r="K97" s="173"/>
      <c r="L97" s="173"/>
      <c r="M97" s="173"/>
      <c r="N97" s="175">
        <f>N380</f>
        <v>0</v>
      </c>
      <c r="O97" s="173"/>
      <c r="P97" s="173"/>
      <c r="Q97" s="173"/>
      <c r="R97" s="176"/>
      <c r="T97" s="177"/>
      <c r="U97" s="177"/>
    </row>
    <row r="98" s="7" customFormat="1" ht="19.92" customHeight="1">
      <c r="B98" s="178"/>
      <c r="C98" s="179"/>
      <c r="D98" s="133" t="s">
        <v>122</v>
      </c>
      <c r="E98" s="179"/>
      <c r="F98" s="179"/>
      <c r="G98" s="179"/>
      <c r="H98" s="179"/>
      <c r="I98" s="179"/>
      <c r="J98" s="179"/>
      <c r="K98" s="179"/>
      <c r="L98" s="179"/>
      <c r="M98" s="179"/>
      <c r="N98" s="135">
        <f>N381</f>
        <v>0</v>
      </c>
      <c r="O98" s="179"/>
      <c r="P98" s="179"/>
      <c r="Q98" s="179"/>
      <c r="R98" s="180"/>
      <c r="T98" s="181"/>
      <c r="U98" s="181"/>
    </row>
    <row r="99" s="1" customFormat="1" ht="21.84" customHeight="1"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9"/>
      <c r="T99" s="168"/>
      <c r="U99" s="168"/>
    </row>
    <row r="100" s="1" customFormat="1" ht="29.28" customHeight="1">
      <c r="B100" s="47"/>
      <c r="C100" s="170" t="s">
        <v>123</v>
      </c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171">
        <f>ROUND(N101+N102+N103+N104+N105+N106,2)</f>
        <v>0</v>
      </c>
      <c r="O100" s="182"/>
      <c r="P100" s="182"/>
      <c r="Q100" s="182"/>
      <c r="R100" s="49"/>
      <c r="T100" s="183"/>
      <c r="U100" s="184" t="s">
        <v>43</v>
      </c>
    </row>
    <row r="101" s="1" customFormat="1" ht="18" customHeight="1">
      <c r="B101" s="47"/>
      <c r="C101" s="48"/>
      <c r="D101" s="140" t="s">
        <v>124</v>
      </c>
      <c r="E101" s="133"/>
      <c r="F101" s="133"/>
      <c r="G101" s="133"/>
      <c r="H101" s="133"/>
      <c r="I101" s="48"/>
      <c r="J101" s="48"/>
      <c r="K101" s="48"/>
      <c r="L101" s="48"/>
      <c r="M101" s="48"/>
      <c r="N101" s="134">
        <f>ROUND(N88*T101,2)</f>
        <v>0</v>
      </c>
      <c r="O101" s="135"/>
      <c r="P101" s="135"/>
      <c r="Q101" s="135"/>
      <c r="R101" s="49"/>
      <c r="S101" s="185"/>
      <c r="T101" s="186"/>
      <c r="U101" s="187" t="s">
        <v>44</v>
      </c>
      <c r="V101" s="185"/>
      <c r="W101" s="185"/>
      <c r="X101" s="185"/>
      <c r="Y101" s="185"/>
      <c r="Z101" s="185"/>
      <c r="AA101" s="185"/>
      <c r="AB101" s="185"/>
      <c r="AC101" s="185"/>
      <c r="AD101" s="185"/>
      <c r="AE101" s="185"/>
      <c r="AF101" s="185"/>
      <c r="AG101" s="185"/>
      <c r="AH101" s="185"/>
      <c r="AI101" s="185"/>
      <c r="AJ101" s="185"/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185"/>
      <c r="AV101" s="185"/>
      <c r="AW101" s="185"/>
      <c r="AX101" s="185"/>
      <c r="AY101" s="188" t="s">
        <v>125</v>
      </c>
      <c r="AZ101" s="185"/>
      <c r="BA101" s="185"/>
      <c r="BB101" s="185"/>
      <c r="BC101" s="185"/>
      <c r="BD101" s="185"/>
      <c r="BE101" s="189">
        <f>IF(U101="základní",N101,0)</f>
        <v>0</v>
      </c>
      <c r="BF101" s="189">
        <f>IF(U101="snížená",N101,0)</f>
        <v>0</v>
      </c>
      <c r="BG101" s="189">
        <f>IF(U101="zákl. přenesená",N101,0)</f>
        <v>0</v>
      </c>
      <c r="BH101" s="189">
        <f>IF(U101="sníž. přenesená",N101,0)</f>
        <v>0</v>
      </c>
      <c r="BI101" s="189">
        <f>IF(U101="nulová",N101,0)</f>
        <v>0</v>
      </c>
      <c r="BJ101" s="188" t="s">
        <v>85</v>
      </c>
      <c r="BK101" s="185"/>
      <c r="BL101" s="185"/>
      <c r="BM101" s="185"/>
    </row>
    <row r="102" s="1" customFormat="1" ht="18" customHeight="1">
      <c r="B102" s="47"/>
      <c r="C102" s="48"/>
      <c r="D102" s="140" t="s">
        <v>126</v>
      </c>
      <c r="E102" s="133"/>
      <c r="F102" s="133"/>
      <c r="G102" s="133"/>
      <c r="H102" s="133"/>
      <c r="I102" s="48"/>
      <c r="J102" s="48"/>
      <c r="K102" s="48"/>
      <c r="L102" s="48"/>
      <c r="M102" s="48"/>
      <c r="N102" s="134">
        <f>ROUND(N88*T102,2)</f>
        <v>0</v>
      </c>
      <c r="O102" s="135"/>
      <c r="P102" s="135"/>
      <c r="Q102" s="135"/>
      <c r="R102" s="49"/>
      <c r="S102" s="185"/>
      <c r="T102" s="186"/>
      <c r="U102" s="187" t="s">
        <v>44</v>
      </c>
      <c r="V102" s="185"/>
      <c r="W102" s="185"/>
      <c r="X102" s="185"/>
      <c r="Y102" s="185"/>
      <c r="Z102" s="185"/>
      <c r="AA102" s="185"/>
      <c r="AB102" s="185"/>
      <c r="AC102" s="185"/>
      <c r="AD102" s="185"/>
      <c r="AE102" s="185"/>
      <c r="AF102" s="185"/>
      <c r="AG102" s="185"/>
      <c r="AH102" s="185"/>
      <c r="AI102" s="185"/>
      <c r="AJ102" s="185"/>
      <c r="AK102" s="185"/>
      <c r="AL102" s="185"/>
      <c r="AM102" s="185"/>
      <c r="AN102" s="185"/>
      <c r="AO102" s="185"/>
      <c r="AP102" s="185"/>
      <c r="AQ102" s="185"/>
      <c r="AR102" s="185"/>
      <c r="AS102" s="185"/>
      <c r="AT102" s="185"/>
      <c r="AU102" s="185"/>
      <c r="AV102" s="185"/>
      <c r="AW102" s="185"/>
      <c r="AX102" s="185"/>
      <c r="AY102" s="188" t="s">
        <v>125</v>
      </c>
      <c r="AZ102" s="185"/>
      <c r="BA102" s="185"/>
      <c r="BB102" s="185"/>
      <c r="BC102" s="185"/>
      <c r="BD102" s="185"/>
      <c r="BE102" s="189">
        <f>IF(U102="základní",N102,0)</f>
        <v>0</v>
      </c>
      <c r="BF102" s="189">
        <f>IF(U102="snížená",N102,0)</f>
        <v>0</v>
      </c>
      <c r="BG102" s="189">
        <f>IF(U102="zákl. přenesená",N102,0)</f>
        <v>0</v>
      </c>
      <c r="BH102" s="189">
        <f>IF(U102="sníž. přenesená",N102,0)</f>
        <v>0</v>
      </c>
      <c r="BI102" s="189">
        <f>IF(U102="nulová",N102,0)</f>
        <v>0</v>
      </c>
      <c r="BJ102" s="188" t="s">
        <v>85</v>
      </c>
      <c r="BK102" s="185"/>
      <c r="BL102" s="185"/>
      <c r="BM102" s="185"/>
    </row>
    <row r="103" s="1" customFormat="1" ht="18" customHeight="1">
      <c r="B103" s="47"/>
      <c r="C103" s="48"/>
      <c r="D103" s="140" t="s">
        <v>127</v>
      </c>
      <c r="E103" s="133"/>
      <c r="F103" s="133"/>
      <c r="G103" s="133"/>
      <c r="H103" s="133"/>
      <c r="I103" s="48"/>
      <c r="J103" s="48"/>
      <c r="K103" s="48"/>
      <c r="L103" s="48"/>
      <c r="M103" s="48"/>
      <c r="N103" s="134">
        <f>ROUND(N88*T103,2)</f>
        <v>0</v>
      </c>
      <c r="O103" s="135"/>
      <c r="P103" s="135"/>
      <c r="Q103" s="135"/>
      <c r="R103" s="49"/>
      <c r="S103" s="185"/>
      <c r="T103" s="186"/>
      <c r="U103" s="187" t="s">
        <v>44</v>
      </c>
      <c r="V103" s="185"/>
      <c r="W103" s="185"/>
      <c r="X103" s="185"/>
      <c r="Y103" s="185"/>
      <c r="Z103" s="185"/>
      <c r="AA103" s="185"/>
      <c r="AB103" s="185"/>
      <c r="AC103" s="185"/>
      <c r="AD103" s="185"/>
      <c r="AE103" s="185"/>
      <c r="AF103" s="185"/>
      <c r="AG103" s="185"/>
      <c r="AH103" s="185"/>
      <c r="AI103" s="185"/>
      <c r="AJ103" s="185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185"/>
      <c r="AV103" s="185"/>
      <c r="AW103" s="185"/>
      <c r="AX103" s="185"/>
      <c r="AY103" s="188" t="s">
        <v>125</v>
      </c>
      <c r="AZ103" s="185"/>
      <c r="BA103" s="185"/>
      <c r="BB103" s="185"/>
      <c r="BC103" s="185"/>
      <c r="BD103" s="185"/>
      <c r="BE103" s="189">
        <f>IF(U103="základní",N103,0)</f>
        <v>0</v>
      </c>
      <c r="BF103" s="189">
        <f>IF(U103="snížená",N103,0)</f>
        <v>0</v>
      </c>
      <c r="BG103" s="189">
        <f>IF(U103="zákl. přenesená",N103,0)</f>
        <v>0</v>
      </c>
      <c r="BH103" s="189">
        <f>IF(U103="sníž. přenesená",N103,0)</f>
        <v>0</v>
      </c>
      <c r="BI103" s="189">
        <f>IF(U103="nulová",N103,0)</f>
        <v>0</v>
      </c>
      <c r="BJ103" s="188" t="s">
        <v>85</v>
      </c>
      <c r="BK103" s="185"/>
      <c r="BL103" s="185"/>
      <c r="BM103" s="185"/>
    </row>
    <row r="104" s="1" customFormat="1" ht="18" customHeight="1">
      <c r="B104" s="47"/>
      <c r="C104" s="48"/>
      <c r="D104" s="140" t="s">
        <v>128</v>
      </c>
      <c r="E104" s="133"/>
      <c r="F104" s="133"/>
      <c r="G104" s="133"/>
      <c r="H104" s="133"/>
      <c r="I104" s="48"/>
      <c r="J104" s="48"/>
      <c r="K104" s="48"/>
      <c r="L104" s="48"/>
      <c r="M104" s="48"/>
      <c r="N104" s="134">
        <f>ROUND(N88*T104,2)</f>
        <v>0</v>
      </c>
      <c r="O104" s="135"/>
      <c r="P104" s="135"/>
      <c r="Q104" s="135"/>
      <c r="R104" s="49"/>
      <c r="S104" s="185"/>
      <c r="T104" s="186"/>
      <c r="U104" s="187" t="s">
        <v>44</v>
      </c>
      <c r="V104" s="185"/>
      <c r="W104" s="185"/>
      <c r="X104" s="185"/>
      <c r="Y104" s="185"/>
      <c r="Z104" s="185"/>
      <c r="AA104" s="185"/>
      <c r="AB104" s="185"/>
      <c r="AC104" s="185"/>
      <c r="AD104" s="185"/>
      <c r="AE104" s="185"/>
      <c r="AF104" s="185"/>
      <c r="AG104" s="185"/>
      <c r="AH104" s="185"/>
      <c r="AI104" s="185"/>
      <c r="AJ104" s="185"/>
      <c r="AK104" s="185"/>
      <c r="AL104" s="185"/>
      <c r="AM104" s="185"/>
      <c r="AN104" s="185"/>
      <c r="AO104" s="185"/>
      <c r="AP104" s="185"/>
      <c r="AQ104" s="185"/>
      <c r="AR104" s="185"/>
      <c r="AS104" s="185"/>
      <c r="AT104" s="185"/>
      <c r="AU104" s="185"/>
      <c r="AV104" s="185"/>
      <c r="AW104" s="185"/>
      <c r="AX104" s="185"/>
      <c r="AY104" s="188" t="s">
        <v>125</v>
      </c>
      <c r="AZ104" s="185"/>
      <c r="BA104" s="185"/>
      <c r="BB104" s="185"/>
      <c r="BC104" s="185"/>
      <c r="BD104" s="185"/>
      <c r="BE104" s="189">
        <f>IF(U104="základní",N104,0)</f>
        <v>0</v>
      </c>
      <c r="BF104" s="189">
        <f>IF(U104="snížená",N104,0)</f>
        <v>0</v>
      </c>
      <c r="BG104" s="189">
        <f>IF(U104="zákl. přenesená",N104,0)</f>
        <v>0</v>
      </c>
      <c r="BH104" s="189">
        <f>IF(U104="sníž. přenesená",N104,0)</f>
        <v>0</v>
      </c>
      <c r="BI104" s="189">
        <f>IF(U104="nulová",N104,0)</f>
        <v>0</v>
      </c>
      <c r="BJ104" s="188" t="s">
        <v>85</v>
      </c>
      <c r="BK104" s="185"/>
      <c r="BL104" s="185"/>
      <c r="BM104" s="185"/>
    </row>
    <row r="105" s="1" customFormat="1" ht="18" customHeight="1">
      <c r="B105" s="47"/>
      <c r="C105" s="48"/>
      <c r="D105" s="140" t="s">
        <v>129</v>
      </c>
      <c r="E105" s="133"/>
      <c r="F105" s="133"/>
      <c r="G105" s="133"/>
      <c r="H105" s="133"/>
      <c r="I105" s="48"/>
      <c r="J105" s="48"/>
      <c r="K105" s="48"/>
      <c r="L105" s="48"/>
      <c r="M105" s="48"/>
      <c r="N105" s="134">
        <f>ROUND(N88*T105,2)</f>
        <v>0</v>
      </c>
      <c r="O105" s="135"/>
      <c r="P105" s="135"/>
      <c r="Q105" s="135"/>
      <c r="R105" s="49"/>
      <c r="S105" s="185"/>
      <c r="T105" s="186"/>
      <c r="U105" s="187" t="s">
        <v>44</v>
      </c>
      <c r="V105" s="185"/>
      <c r="W105" s="185"/>
      <c r="X105" s="185"/>
      <c r="Y105" s="185"/>
      <c r="Z105" s="185"/>
      <c r="AA105" s="185"/>
      <c r="AB105" s="185"/>
      <c r="AC105" s="185"/>
      <c r="AD105" s="185"/>
      <c r="AE105" s="185"/>
      <c r="AF105" s="185"/>
      <c r="AG105" s="185"/>
      <c r="AH105" s="185"/>
      <c r="AI105" s="185"/>
      <c r="AJ105" s="185"/>
      <c r="AK105" s="185"/>
      <c r="AL105" s="185"/>
      <c r="AM105" s="185"/>
      <c r="AN105" s="185"/>
      <c r="AO105" s="185"/>
      <c r="AP105" s="185"/>
      <c r="AQ105" s="185"/>
      <c r="AR105" s="185"/>
      <c r="AS105" s="185"/>
      <c r="AT105" s="185"/>
      <c r="AU105" s="185"/>
      <c r="AV105" s="185"/>
      <c r="AW105" s="185"/>
      <c r="AX105" s="185"/>
      <c r="AY105" s="188" t="s">
        <v>125</v>
      </c>
      <c r="AZ105" s="185"/>
      <c r="BA105" s="185"/>
      <c r="BB105" s="185"/>
      <c r="BC105" s="185"/>
      <c r="BD105" s="185"/>
      <c r="BE105" s="189">
        <f>IF(U105="základní",N105,0)</f>
        <v>0</v>
      </c>
      <c r="BF105" s="189">
        <f>IF(U105="snížená",N105,0)</f>
        <v>0</v>
      </c>
      <c r="BG105" s="189">
        <f>IF(U105="zákl. přenesená",N105,0)</f>
        <v>0</v>
      </c>
      <c r="BH105" s="189">
        <f>IF(U105="sníž. přenesená",N105,0)</f>
        <v>0</v>
      </c>
      <c r="BI105" s="189">
        <f>IF(U105="nulová",N105,0)</f>
        <v>0</v>
      </c>
      <c r="BJ105" s="188" t="s">
        <v>85</v>
      </c>
      <c r="BK105" s="185"/>
      <c r="BL105" s="185"/>
      <c r="BM105" s="185"/>
    </row>
    <row r="106" s="1" customFormat="1" ht="18" customHeight="1">
      <c r="B106" s="47"/>
      <c r="C106" s="48"/>
      <c r="D106" s="133" t="s">
        <v>130</v>
      </c>
      <c r="E106" s="48"/>
      <c r="F106" s="48"/>
      <c r="G106" s="48"/>
      <c r="H106" s="48"/>
      <c r="I106" s="48"/>
      <c r="J106" s="48"/>
      <c r="K106" s="48"/>
      <c r="L106" s="48"/>
      <c r="M106" s="48"/>
      <c r="N106" s="134">
        <f>ROUND(N88*T106,2)</f>
        <v>0</v>
      </c>
      <c r="O106" s="135"/>
      <c r="P106" s="135"/>
      <c r="Q106" s="135"/>
      <c r="R106" s="49"/>
      <c r="S106" s="185"/>
      <c r="T106" s="190"/>
      <c r="U106" s="191" t="s">
        <v>44</v>
      </c>
      <c r="V106" s="185"/>
      <c r="W106" s="185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185"/>
      <c r="AH106" s="185"/>
      <c r="AI106" s="185"/>
      <c r="AJ106" s="185"/>
      <c r="AK106" s="185"/>
      <c r="AL106" s="185"/>
      <c r="AM106" s="185"/>
      <c r="AN106" s="185"/>
      <c r="AO106" s="185"/>
      <c r="AP106" s="185"/>
      <c r="AQ106" s="185"/>
      <c r="AR106" s="185"/>
      <c r="AS106" s="185"/>
      <c r="AT106" s="185"/>
      <c r="AU106" s="185"/>
      <c r="AV106" s="185"/>
      <c r="AW106" s="185"/>
      <c r="AX106" s="185"/>
      <c r="AY106" s="188" t="s">
        <v>131</v>
      </c>
      <c r="AZ106" s="185"/>
      <c r="BA106" s="185"/>
      <c r="BB106" s="185"/>
      <c r="BC106" s="185"/>
      <c r="BD106" s="185"/>
      <c r="BE106" s="189">
        <f>IF(U106="základní",N106,0)</f>
        <v>0</v>
      </c>
      <c r="BF106" s="189">
        <f>IF(U106="snížená",N106,0)</f>
        <v>0</v>
      </c>
      <c r="BG106" s="189">
        <f>IF(U106="zákl. přenesená",N106,0)</f>
        <v>0</v>
      </c>
      <c r="BH106" s="189">
        <f>IF(U106="sníž. přenesená",N106,0)</f>
        <v>0</v>
      </c>
      <c r="BI106" s="189">
        <f>IF(U106="nulová",N106,0)</f>
        <v>0</v>
      </c>
      <c r="BJ106" s="188" t="s">
        <v>85</v>
      </c>
      <c r="BK106" s="185"/>
      <c r="BL106" s="185"/>
      <c r="BM106" s="185"/>
    </row>
    <row r="107" s="1" customFormat="1"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9"/>
      <c r="T107" s="168"/>
      <c r="U107" s="168"/>
    </row>
    <row r="108" s="1" customFormat="1" ht="29.28" customHeight="1">
      <c r="B108" s="47"/>
      <c r="C108" s="147" t="s">
        <v>95</v>
      </c>
      <c r="D108" s="148"/>
      <c r="E108" s="148"/>
      <c r="F108" s="148"/>
      <c r="G108" s="148"/>
      <c r="H108" s="148"/>
      <c r="I108" s="148"/>
      <c r="J108" s="148"/>
      <c r="K108" s="148"/>
      <c r="L108" s="149">
        <f>ROUND(SUM(N88+N100),2)</f>
        <v>0</v>
      </c>
      <c r="M108" s="149"/>
      <c r="N108" s="149"/>
      <c r="O108" s="149"/>
      <c r="P108" s="149"/>
      <c r="Q108" s="149"/>
      <c r="R108" s="49"/>
      <c r="T108" s="168"/>
      <c r="U108" s="168"/>
    </row>
    <row r="109" s="1" customFormat="1" ht="6.96" customHeight="1">
      <c r="B109" s="76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8"/>
      <c r="T109" s="168"/>
      <c r="U109" s="168"/>
    </row>
    <row r="113" s="1" customFormat="1" ht="6.96" customHeight="1">
      <c r="B113" s="79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1"/>
    </row>
    <row r="114" s="1" customFormat="1" ht="36.96" customHeight="1">
      <c r="B114" s="47"/>
      <c r="C114" s="28" t="s">
        <v>132</v>
      </c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9"/>
    </row>
    <row r="115" s="1" customFormat="1" ht="6.96" customHeight="1"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9"/>
    </row>
    <row r="116" s="1" customFormat="1" ht="30" customHeight="1">
      <c r="B116" s="47"/>
      <c r="C116" s="39" t="s">
        <v>19</v>
      </c>
      <c r="D116" s="48"/>
      <c r="E116" s="48"/>
      <c r="F116" s="152" t="str">
        <f>F6</f>
        <v>Chodník Vrbátky, směr Blatec</v>
      </c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48"/>
      <c r="R116" s="49"/>
    </row>
    <row r="117" s="1" customFormat="1" ht="36.96" customHeight="1">
      <c r="B117" s="47"/>
      <c r="C117" s="86" t="s">
        <v>103</v>
      </c>
      <c r="D117" s="48"/>
      <c r="E117" s="48"/>
      <c r="F117" s="88" t="str">
        <f>F7</f>
        <v>9/18 - Chodník Vrbátky, směr Blatec</v>
      </c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9"/>
    </row>
    <row r="118" s="1" customFormat="1" ht="6.96" customHeight="1">
      <c r="B118" s="47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9"/>
    </row>
    <row r="119" s="1" customFormat="1" ht="18" customHeight="1">
      <c r="B119" s="47"/>
      <c r="C119" s="39" t="s">
        <v>24</v>
      </c>
      <c r="D119" s="48"/>
      <c r="E119" s="48"/>
      <c r="F119" s="34" t="str">
        <f>F9</f>
        <v>k. ú. Vrbátky</v>
      </c>
      <c r="G119" s="48"/>
      <c r="H119" s="48"/>
      <c r="I119" s="48"/>
      <c r="J119" s="48"/>
      <c r="K119" s="39" t="s">
        <v>26</v>
      </c>
      <c r="L119" s="48"/>
      <c r="M119" s="91" t="str">
        <f>IF(O9="","",O9)</f>
        <v>23. 5. 2018</v>
      </c>
      <c r="N119" s="91"/>
      <c r="O119" s="91"/>
      <c r="P119" s="91"/>
      <c r="Q119" s="48"/>
      <c r="R119" s="49"/>
    </row>
    <row r="120" s="1" customFormat="1" ht="6.96" customHeight="1">
      <c r="B120" s="47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9"/>
    </row>
    <row r="121" s="1" customFormat="1">
      <c r="B121" s="47"/>
      <c r="C121" s="39" t="s">
        <v>28</v>
      </c>
      <c r="D121" s="48"/>
      <c r="E121" s="48"/>
      <c r="F121" s="34" t="str">
        <f>E12</f>
        <v>Obec Vrbátky</v>
      </c>
      <c r="G121" s="48"/>
      <c r="H121" s="48"/>
      <c r="I121" s="48"/>
      <c r="J121" s="48"/>
      <c r="K121" s="39" t="s">
        <v>34</v>
      </c>
      <c r="L121" s="48"/>
      <c r="M121" s="34" t="str">
        <f>E18</f>
        <v>Ing. Ivan Cibulec, Kubíkova 8, 628 00 Brno</v>
      </c>
      <c r="N121" s="34"/>
      <c r="O121" s="34"/>
      <c r="P121" s="34"/>
      <c r="Q121" s="34"/>
      <c r="R121" s="49"/>
    </row>
    <row r="122" s="1" customFormat="1" ht="14.4" customHeight="1">
      <c r="B122" s="47"/>
      <c r="C122" s="39" t="s">
        <v>32</v>
      </c>
      <c r="D122" s="48"/>
      <c r="E122" s="48"/>
      <c r="F122" s="34" t="str">
        <f>IF(E15="","",E15)</f>
        <v>dle výběrového řízení</v>
      </c>
      <c r="G122" s="48"/>
      <c r="H122" s="48"/>
      <c r="I122" s="48"/>
      <c r="J122" s="48"/>
      <c r="K122" s="39" t="s">
        <v>37</v>
      </c>
      <c r="L122" s="48"/>
      <c r="M122" s="34" t="str">
        <f>E21</f>
        <v>Ing. Jan Krč</v>
      </c>
      <c r="N122" s="34"/>
      <c r="O122" s="34"/>
      <c r="P122" s="34"/>
      <c r="Q122" s="34"/>
      <c r="R122" s="49"/>
    </row>
    <row r="123" s="1" customFormat="1" ht="10.32" customHeight="1"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9"/>
    </row>
    <row r="124" s="8" customFormat="1" ht="29.28" customHeight="1">
      <c r="B124" s="192"/>
      <c r="C124" s="193" t="s">
        <v>133</v>
      </c>
      <c r="D124" s="194" t="s">
        <v>134</v>
      </c>
      <c r="E124" s="194" t="s">
        <v>61</v>
      </c>
      <c r="F124" s="194" t="s">
        <v>135</v>
      </c>
      <c r="G124" s="194"/>
      <c r="H124" s="194"/>
      <c r="I124" s="194"/>
      <c r="J124" s="194" t="s">
        <v>136</v>
      </c>
      <c r="K124" s="194" t="s">
        <v>137</v>
      </c>
      <c r="L124" s="194" t="s">
        <v>138</v>
      </c>
      <c r="M124" s="194"/>
      <c r="N124" s="194" t="s">
        <v>110</v>
      </c>
      <c r="O124" s="194"/>
      <c r="P124" s="194"/>
      <c r="Q124" s="195"/>
      <c r="R124" s="196"/>
      <c r="T124" s="107" t="s">
        <v>139</v>
      </c>
      <c r="U124" s="108" t="s">
        <v>43</v>
      </c>
      <c r="V124" s="108" t="s">
        <v>140</v>
      </c>
      <c r="W124" s="108" t="s">
        <v>141</v>
      </c>
      <c r="X124" s="108" t="s">
        <v>142</v>
      </c>
      <c r="Y124" s="108" t="s">
        <v>143</v>
      </c>
      <c r="Z124" s="108" t="s">
        <v>144</v>
      </c>
      <c r="AA124" s="109" t="s">
        <v>145</v>
      </c>
    </row>
    <row r="125" s="1" customFormat="1" ht="29.28" customHeight="1">
      <c r="B125" s="47"/>
      <c r="C125" s="111" t="s">
        <v>107</v>
      </c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197">
        <f>BK125</f>
        <v>0</v>
      </c>
      <c r="O125" s="198"/>
      <c r="P125" s="198"/>
      <c r="Q125" s="198"/>
      <c r="R125" s="49"/>
      <c r="T125" s="110"/>
      <c r="U125" s="68"/>
      <c r="V125" s="68"/>
      <c r="W125" s="199">
        <f>W126+W380+W392</f>
        <v>0</v>
      </c>
      <c r="X125" s="68"/>
      <c r="Y125" s="199">
        <f>Y126+Y380+Y392</f>
        <v>49.883073329999995</v>
      </c>
      <c r="Z125" s="68"/>
      <c r="AA125" s="200">
        <f>AA126+AA380+AA392</f>
        <v>11.250400000000001</v>
      </c>
      <c r="AT125" s="23" t="s">
        <v>78</v>
      </c>
      <c r="AU125" s="23" t="s">
        <v>112</v>
      </c>
      <c r="BK125" s="201">
        <f>BK126+BK380+BK392</f>
        <v>0</v>
      </c>
    </row>
    <row r="126" s="9" customFormat="1" ht="37.44" customHeight="1">
      <c r="B126" s="202"/>
      <c r="C126" s="203"/>
      <c r="D126" s="204" t="s">
        <v>113</v>
      </c>
      <c r="E126" s="204"/>
      <c r="F126" s="204"/>
      <c r="G126" s="204"/>
      <c r="H126" s="204"/>
      <c r="I126" s="204"/>
      <c r="J126" s="204"/>
      <c r="K126" s="204"/>
      <c r="L126" s="204"/>
      <c r="M126" s="204"/>
      <c r="N126" s="205">
        <f>BK126</f>
        <v>0</v>
      </c>
      <c r="O126" s="175"/>
      <c r="P126" s="175"/>
      <c r="Q126" s="175"/>
      <c r="R126" s="206"/>
      <c r="T126" s="207"/>
      <c r="U126" s="203"/>
      <c r="V126" s="203"/>
      <c r="W126" s="208">
        <f>W127+W242+W279+W304+W323+W371+W378</f>
        <v>0</v>
      </c>
      <c r="X126" s="203"/>
      <c r="Y126" s="208">
        <f>Y127+Y242+Y279+Y304+Y323+Y371+Y378</f>
        <v>49.603073329999994</v>
      </c>
      <c r="Z126" s="203"/>
      <c r="AA126" s="209">
        <f>AA127+AA242+AA279+AA304+AA323+AA371+AA378</f>
        <v>11.250400000000001</v>
      </c>
      <c r="AR126" s="210" t="s">
        <v>85</v>
      </c>
      <c r="AT126" s="211" t="s">
        <v>78</v>
      </c>
      <c r="AU126" s="211" t="s">
        <v>79</v>
      </c>
      <c r="AY126" s="210" t="s">
        <v>146</v>
      </c>
      <c r="BK126" s="212">
        <f>BK127+BK242+BK279+BK304+BK323+BK371+BK378</f>
        <v>0</v>
      </c>
    </row>
    <row r="127" s="9" customFormat="1" ht="19.92" customHeight="1">
      <c r="B127" s="202"/>
      <c r="C127" s="203"/>
      <c r="D127" s="213" t="s">
        <v>114</v>
      </c>
      <c r="E127" s="213"/>
      <c r="F127" s="213"/>
      <c r="G127" s="213"/>
      <c r="H127" s="213"/>
      <c r="I127" s="213"/>
      <c r="J127" s="213"/>
      <c r="K127" s="213"/>
      <c r="L127" s="213"/>
      <c r="M127" s="213"/>
      <c r="N127" s="214">
        <f>BK127</f>
        <v>0</v>
      </c>
      <c r="O127" s="215"/>
      <c r="P127" s="215"/>
      <c r="Q127" s="215"/>
      <c r="R127" s="206"/>
      <c r="T127" s="207"/>
      <c r="U127" s="203"/>
      <c r="V127" s="203"/>
      <c r="W127" s="208">
        <f>SUM(W128:W241)</f>
        <v>0</v>
      </c>
      <c r="X127" s="203"/>
      <c r="Y127" s="208">
        <f>SUM(Y128:Y241)</f>
        <v>6.0137199999999993</v>
      </c>
      <c r="Z127" s="203"/>
      <c r="AA127" s="209">
        <f>SUM(AA128:AA241)</f>
        <v>7.8420000000000005</v>
      </c>
      <c r="AR127" s="210" t="s">
        <v>85</v>
      </c>
      <c r="AT127" s="211" t="s">
        <v>78</v>
      </c>
      <c r="AU127" s="211" t="s">
        <v>85</v>
      </c>
      <c r="AY127" s="210" t="s">
        <v>146</v>
      </c>
      <c r="BK127" s="212">
        <f>SUM(BK128:BK241)</f>
        <v>0</v>
      </c>
    </row>
    <row r="128" s="1" customFormat="1" ht="25.5" customHeight="1">
      <c r="B128" s="47"/>
      <c r="C128" s="216" t="s">
        <v>85</v>
      </c>
      <c r="D128" s="216" t="s">
        <v>147</v>
      </c>
      <c r="E128" s="217" t="s">
        <v>148</v>
      </c>
      <c r="F128" s="218" t="s">
        <v>149</v>
      </c>
      <c r="G128" s="218"/>
      <c r="H128" s="218"/>
      <c r="I128" s="218"/>
      <c r="J128" s="219" t="s">
        <v>150</v>
      </c>
      <c r="K128" s="220">
        <v>0.0050000000000000001</v>
      </c>
      <c r="L128" s="221">
        <v>0</v>
      </c>
      <c r="M128" s="222"/>
      <c r="N128" s="223">
        <f>ROUND(L128*K128,2)</f>
        <v>0</v>
      </c>
      <c r="O128" s="223"/>
      <c r="P128" s="223"/>
      <c r="Q128" s="223"/>
      <c r="R128" s="49"/>
      <c r="T128" s="224" t="s">
        <v>22</v>
      </c>
      <c r="U128" s="57" t="s">
        <v>44</v>
      </c>
      <c r="V128" s="48"/>
      <c r="W128" s="225">
        <f>V128*K128</f>
        <v>0</v>
      </c>
      <c r="X128" s="225">
        <v>0</v>
      </c>
      <c r="Y128" s="225">
        <f>X128*K128</f>
        <v>0</v>
      </c>
      <c r="Z128" s="225">
        <v>0</v>
      </c>
      <c r="AA128" s="226">
        <f>Z128*K128</f>
        <v>0</v>
      </c>
      <c r="AR128" s="23" t="s">
        <v>151</v>
      </c>
      <c r="AT128" s="23" t="s">
        <v>147</v>
      </c>
      <c r="AU128" s="23" t="s">
        <v>101</v>
      </c>
      <c r="AY128" s="23" t="s">
        <v>146</v>
      </c>
      <c r="BE128" s="139">
        <f>IF(U128="základní",N128,0)</f>
        <v>0</v>
      </c>
      <c r="BF128" s="139">
        <f>IF(U128="snížená",N128,0)</f>
        <v>0</v>
      </c>
      <c r="BG128" s="139">
        <f>IF(U128="zákl. přenesená",N128,0)</f>
        <v>0</v>
      </c>
      <c r="BH128" s="139">
        <f>IF(U128="sníž. přenesená",N128,0)</f>
        <v>0</v>
      </c>
      <c r="BI128" s="139">
        <f>IF(U128="nulová",N128,0)</f>
        <v>0</v>
      </c>
      <c r="BJ128" s="23" t="s">
        <v>85</v>
      </c>
      <c r="BK128" s="139">
        <f>ROUND(L128*K128,2)</f>
        <v>0</v>
      </c>
      <c r="BL128" s="23" t="s">
        <v>151</v>
      </c>
      <c r="BM128" s="23" t="s">
        <v>152</v>
      </c>
    </row>
    <row r="129" s="10" customFormat="1" ht="25.5" customHeight="1">
      <c r="B129" s="227"/>
      <c r="C129" s="228"/>
      <c r="D129" s="228"/>
      <c r="E129" s="229" t="s">
        <v>22</v>
      </c>
      <c r="F129" s="230" t="s">
        <v>153</v>
      </c>
      <c r="G129" s="231"/>
      <c r="H129" s="231"/>
      <c r="I129" s="231"/>
      <c r="J129" s="228"/>
      <c r="K129" s="229" t="s">
        <v>22</v>
      </c>
      <c r="L129" s="228"/>
      <c r="M129" s="228"/>
      <c r="N129" s="228"/>
      <c r="O129" s="228"/>
      <c r="P129" s="228"/>
      <c r="Q129" s="228"/>
      <c r="R129" s="232"/>
      <c r="T129" s="233"/>
      <c r="U129" s="228"/>
      <c r="V129" s="228"/>
      <c r="W129" s="228"/>
      <c r="X129" s="228"/>
      <c r="Y129" s="228"/>
      <c r="Z129" s="228"/>
      <c r="AA129" s="234"/>
      <c r="AT129" s="235" t="s">
        <v>154</v>
      </c>
      <c r="AU129" s="235" t="s">
        <v>101</v>
      </c>
      <c r="AV129" s="10" t="s">
        <v>85</v>
      </c>
      <c r="AW129" s="10" t="s">
        <v>36</v>
      </c>
      <c r="AX129" s="10" t="s">
        <v>79</v>
      </c>
      <c r="AY129" s="235" t="s">
        <v>146</v>
      </c>
    </row>
    <row r="130" s="11" customFormat="1" ht="16.5" customHeight="1">
      <c r="B130" s="236"/>
      <c r="C130" s="237"/>
      <c r="D130" s="237"/>
      <c r="E130" s="238" t="s">
        <v>22</v>
      </c>
      <c r="F130" s="239" t="s">
        <v>155</v>
      </c>
      <c r="G130" s="237"/>
      <c r="H130" s="237"/>
      <c r="I130" s="237"/>
      <c r="J130" s="237"/>
      <c r="K130" s="240">
        <v>0.0050000000000000001</v>
      </c>
      <c r="L130" s="237"/>
      <c r="M130" s="237"/>
      <c r="N130" s="237"/>
      <c r="O130" s="237"/>
      <c r="P130" s="237"/>
      <c r="Q130" s="237"/>
      <c r="R130" s="241"/>
      <c r="T130" s="242"/>
      <c r="U130" s="237"/>
      <c r="V130" s="237"/>
      <c r="W130" s="237"/>
      <c r="X130" s="237"/>
      <c r="Y130" s="237"/>
      <c r="Z130" s="237"/>
      <c r="AA130" s="243"/>
      <c r="AT130" s="244" t="s">
        <v>154</v>
      </c>
      <c r="AU130" s="244" t="s">
        <v>101</v>
      </c>
      <c r="AV130" s="11" t="s">
        <v>101</v>
      </c>
      <c r="AW130" s="11" t="s">
        <v>36</v>
      </c>
      <c r="AX130" s="11" t="s">
        <v>85</v>
      </c>
      <c r="AY130" s="244" t="s">
        <v>146</v>
      </c>
    </row>
    <row r="131" s="1" customFormat="1" ht="25.5" customHeight="1">
      <c r="B131" s="47"/>
      <c r="C131" s="216" t="s">
        <v>101</v>
      </c>
      <c r="D131" s="216" t="s">
        <v>147</v>
      </c>
      <c r="E131" s="217" t="s">
        <v>156</v>
      </c>
      <c r="F131" s="218" t="s">
        <v>157</v>
      </c>
      <c r="G131" s="218"/>
      <c r="H131" s="218"/>
      <c r="I131" s="218"/>
      <c r="J131" s="219" t="s">
        <v>158</v>
      </c>
      <c r="K131" s="220">
        <v>5</v>
      </c>
      <c r="L131" s="221">
        <v>0</v>
      </c>
      <c r="M131" s="222"/>
      <c r="N131" s="223">
        <f>ROUND(L131*K131,2)</f>
        <v>0</v>
      </c>
      <c r="O131" s="223"/>
      <c r="P131" s="223"/>
      <c r="Q131" s="223"/>
      <c r="R131" s="49"/>
      <c r="T131" s="224" t="s">
        <v>22</v>
      </c>
      <c r="U131" s="57" t="s">
        <v>44</v>
      </c>
      <c r="V131" s="48"/>
      <c r="W131" s="225">
        <f>V131*K131</f>
        <v>0</v>
      </c>
      <c r="X131" s="225">
        <v>0</v>
      </c>
      <c r="Y131" s="225">
        <f>X131*K131</f>
        <v>0</v>
      </c>
      <c r="Z131" s="225">
        <v>0.625</v>
      </c>
      <c r="AA131" s="226">
        <f>Z131*K131</f>
        <v>3.125</v>
      </c>
      <c r="AR131" s="23" t="s">
        <v>151</v>
      </c>
      <c r="AT131" s="23" t="s">
        <v>147</v>
      </c>
      <c r="AU131" s="23" t="s">
        <v>101</v>
      </c>
      <c r="AY131" s="23" t="s">
        <v>146</v>
      </c>
      <c r="BE131" s="139">
        <f>IF(U131="základní",N131,0)</f>
        <v>0</v>
      </c>
      <c r="BF131" s="139">
        <f>IF(U131="snížená",N131,0)</f>
        <v>0</v>
      </c>
      <c r="BG131" s="139">
        <f>IF(U131="zákl. přenesená",N131,0)</f>
        <v>0</v>
      </c>
      <c r="BH131" s="139">
        <f>IF(U131="sníž. přenesená",N131,0)</f>
        <v>0</v>
      </c>
      <c r="BI131" s="139">
        <f>IF(U131="nulová",N131,0)</f>
        <v>0</v>
      </c>
      <c r="BJ131" s="23" t="s">
        <v>85</v>
      </c>
      <c r="BK131" s="139">
        <f>ROUND(L131*K131,2)</f>
        <v>0</v>
      </c>
      <c r="BL131" s="23" t="s">
        <v>151</v>
      </c>
      <c r="BM131" s="23" t="s">
        <v>159</v>
      </c>
    </row>
    <row r="132" s="10" customFormat="1" ht="38.25" customHeight="1">
      <c r="B132" s="227"/>
      <c r="C132" s="228"/>
      <c r="D132" s="228"/>
      <c r="E132" s="229" t="s">
        <v>22</v>
      </c>
      <c r="F132" s="230" t="s">
        <v>160</v>
      </c>
      <c r="G132" s="231"/>
      <c r="H132" s="231"/>
      <c r="I132" s="231"/>
      <c r="J132" s="228"/>
      <c r="K132" s="229" t="s">
        <v>22</v>
      </c>
      <c r="L132" s="228"/>
      <c r="M132" s="228"/>
      <c r="N132" s="228"/>
      <c r="O132" s="228"/>
      <c r="P132" s="228"/>
      <c r="Q132" s="228"/>
      <c r="R132" s="232"/>
      <c r="T132" s="233"/>
      <c r="U132" s="228"/>
      <c r="V132" s="228"/>
      <c r="W132" s="228"/>
      <c r="X132" s="228"/>
      <c r="Y132" s="228"/>
      <c r="Z132" s="228"/>
      <c r="AA132" s="234"/>
      <c r="AT132" s="235" t="s">
        <v>154</v>
      </c>
      <c r="AU132" s="235" t="s">
        <v>101</v>
      </c>
      <c r="AV132" s="10" t="s">
        <v>85</v>
      </c>
      <c r="AW132" s="10" t="s">
        <v>36</v>
      </c>
      <c r="AX132" s="10" t="s">
        <v>79</v>
      </c>
      <c r="AY132" s="235" t="s">
        <v>146</v>
      </c>
    </row>
    <row r="133" s="11" customFormat="1" ht="16.5" customHeight="1">
      <c r="B133" s="236"/>
      <c r="C133" s="237"/>
      <c r="D133" s="237"/>
      <c r="E133" s="238" t="s">
        <v>22</v>
      </c>
      <c r="F133" s="239" t="s">
        <v>161</v>
      </c>
      <c r="G133" s="237"/>
      <c r="H133" s="237"/>
      <c r="I133" s="237"/>
      <c r="J133" s="237"/>
      <c r="K133" s="240">
        <v>5</v>
      </c>
      <c r="L133" s="237"/>
      <c r="M133" s="237"/>
      <c r="N133" s="237"/>
      <c r="O133" s="237"/>
      <c r="P133" s="237"/>
      <c r="Q133" s="237"/>
      <c r="R133" s="241"/>
      <c r="T133" s="242"/>
      <c r="U133" s="237"/>
      <c r="V133" s="237"/>
      <c r="W133" s="237"/>
      <c r="X133" s="237"/>
      <c r="Y133" s="237"/>
      <c r="Z133" s="237"/>
      <c r="AA133" s="243"/>
      <c r="AT133" s="244" t="s">
        <v>154</v>
      </c>
      <c r="AU133" s="244" t="s">
        <v>101</v>
      </c>
      <c r="AV133" s="11" t="s">
        <v>101</v>
      </c>
      <c r="AW133" s="11" t="s">
        <v>36</v>
      </c>
      <c r="AX133" s="11" t="s">
        <v>85</v>
      </c>
      <c r="AY133" s="244" t="s">
        <v>146</v>
      </c>
    </row>
    <row r="134" s="1" customFormat="1" ht="25.5" customHeight="1">
      <c r="B134" s="47"/>
      <c r="C134" s="216" t="s">
        <v>162</v>
      </c>
      <c r="D134" s="216" t="s">
        <v>147</v>
      </c>
      <c r="E134" s="217" t="s">
        <v>163</v>
      </c>
      <c r="F134" s="218" t="s">
        <v>164</v>
      </c>
      <c r="G134" s="218"/>
      <c r="H134" s="218"/>
      <c r="I134" s="218"/>
      <c r="J134" s="219" t="s">
        <v>158</v>
      </c>
      <c r="K134" s="220">
        <v>5.75</v>
      </c>
      <c r="L134" s="221">
        <v>0</v>
      </c>
      <c r="M134" s="222"/>
      <c r="N134" s="223">
        <f>ROUND(L134*K134,2)</f>
        <v>0</v>
      </c>
      <c r="O134" s="223"/>
      <c r="P134" s="223"/>
      <c r="Q134" s="223"/>
      <c r="R134" s="49"/>
      <c r="T134" s="224" t="s">
        <v>22</v>
      </c>
      <c r="U134" s="57" t="s">
        <v>44</v>
      </c>
      <c r="V134" s="48"/>
      <c r="W134" s="225">
        <f>V134*K134</f>
        <v>0</v>
      </c>
      <c r="X134" s="225">
        <v>0</v>
      </c>
      <c r="Y134" s="225">
        <f>X134*K134</f>
        <v>0</v>
      </c>
      <c r="Z134" s="225">
        <v>0.316</v>
      </c>
      <c r="AA134" s="226">
        <f>Z134*K134</f>
        <v>1.817</v>
      </c>
      <c r="AR134" s="23" t="s">
        <v>151</v>
      </c>
      <c r="AT134" s="23" t="s">
        <v>147</v>
      </c>
      <c r="AU134" s="23" t="s">
        <v>101</v>
      </c>
      <c r="AY134" s="23" t="s">
        <v>146</v>
      </c>
      <c r="BE134" s="139">
        <f>IF(U134="základní",N134,0)</f>
        <v>0</v>
      </c>
      <c r="BF134" s="139">
        <f>IF(U134="snížená",N134,0)</f>
        <v>0</v>
      </c>
      <c r="BG134" s="139">
        <f>IF(U134="zákl. přenesená",N134,0)</f>
        <v>0</v>
      </c>
      <c r="BH134" s="139">
        <f>IF(U134="sníž. přenesená",N134,0)</f>
        <v>0</v>
      </c>
      <c r="BI134" s="139">
        <f>IF(U134="nulová",N134,0)</f>
        <v>0</v>
      </c>
      <c r="BJ134" s="23" t="s">
        <v>85</v>
      </c>
      <c r="BK134" s="139">
        <f>ROUND(L134*K134,2)</f>
        <v>0</v>
      </c>
      <c r="BL134" s="23" t="s">
        <v>151</v>
      </c>
      <c r="BM134" s="23" t="s">
        <v>165</v>
      </c>
    </row>
    <row r="135" s="10" customFormat="1" ht="25.5" customHeight="1">
      <c r="B135" s="227"/>
      <c r="C135" s="228"/>
      <c r="D135" s="228"/>
      <c r="E135" s="229" t="s">
        <v>22</v>
      </c>
      <c r="F135" s="230" t="s">
        <v>166</v>
      </c>
      <c r="G135" s="231"/>
      <c r="H135" s="231"/>
      <c r="I135" s="231"/>
      <c r="J135" s="228"/>
      <c r="K135" s="229" t="s">
        <v>22</v>
      </c>
      <c r="L135" s="228"/>
      <c r="M135" s="228"/>
      <c r="N135" s="228"/>
      <c r="O135" s="228"/>
      <c r="P135" s="228"/>
      <c r="Q135" s="228"/>
      <c r="R135" s="232"/>
      <c r="T135" s="233"/>
      <c r="U135" s="228"/>
      <c r="V135" s="228"/>
      <c r="W135" s="228"/>
      <c r="X135" s="228"/>
      <c r="Y135" s="228"/>
      <c r="Z135" s="228"/>
      <c r="AA135" s="234"/>
      <c r="AT135" s="235" t="s">
        <v>154</v>
      </c>
      <c r="AU135" s="235" t="s">
        <v>101</v>
      </c>
      <c r="AV135" s="10" t="s">
        <v>85</v>
      </c>
      <c r="AW135" s="10" t="s">
        <v>36</v>
      </c>
      <c r="AX135" s="10" t="s">
        <v>79</v>
      </c>
      <c r="AY135" s="235" t="s">
        <v>146</v>
      </c>
    </row>
    <row r="136" s="11" customFormat="1" ht="16.5" customHeight="1">
      <c r="B136" s="236"/>
      <c r="C136" s="237"/>
      <c r="D136" s="237"/>
      <c r="E136" s="238" t="s">
        <v>22</v>
      </c>
      <c r="F136" s="239" t="s">
        <v>167</v>
      </c>
      <c r="G136" s="237"/>
      <c r="H136" s="237"/>
      <c r="I136" s="237"/>
      <c r="J136" s="237"/>
      <c r="K136" s="240">
        <v>5.75</v>
      </c>
      <c r="L136" s="237"/>
      <c r="M136" s="237"/>
      <c r="N136" s="237"/>
      <c r="O136" s="237"/>
      <c r="P136" s="237"/>
      <c r="Q136" s="237"/>
      <c r="R136" s="241"/>
      <c r="T136" s="242"/>
      <c r="U136" s="237"/>
      <c r="V136" s="237"/>
      <c r="W136" s="237"/>
      <c r="X136" s="237"/>
      <c r="Y136" s="237"/>
      <c r="Z136" s="237"/>
      <c r="AA136" s="243"/>
      <c r="AT136" s="244" t="s">
        <v>154</v>
      </c>
      <c r="AU136" s="244" t="s">
        <v>101</v>
      </c>
      <c r="AV136" s="11" t="s">
        <v>101</v>
      </c>
      <c r="AW136" s="11" t="s">
        <v>36</v>
      </c>
      <c r="AX136" s="11" t="s">
        <v>85</v>
      </c>
      <c r="AY136" s="244" t="s">
        <v>146</v>
      </c>
    </row>
    <row r="137" s="1" customFormat="1" ht="16.5" customHeight="1">
      <c r="B137" s="47"/>
      <c r="C137" s="216" t="s">
        <v>151</v>
      </c>
      <c r="D137" s="216" t="s">
        <v>147</v>
      </c>
      <c r="E137" s="217" t="s">
        <v>168</v>
      </c>
      <c r="F137" s="218" t="s">
        <v>169</v>
      </c>
      <c r="G137" s="218"/>
      <c r="H137" s="218"/>
      <c r="I137" s="218"/>
      <c r="J137" s="219" t="s">
        <v>170</v>
      </c>
      <c r="K137" s="220">
        <v>10</v>
      </c>
      <c r="L137" s="221">
        <v>0</v>
      </c>
      <c r="M137" s="222"/>
      <c r="N137" s="223">
        <f>ROUND(L137*K137,2)</f>
        <v>0</v>
      </c>
      <c r="O137" s="223"/>
      <c r="P137" s="223"/>
      <c r="Q137" s="223"/>
      <c r="R137" s="49"/>
      <c r="T137" s="224" t="s">
        <v>22</v>
      </c>
      <c r="U137" s="57" t="s">
        <v>44</v>
      </c>
      <c r="V137" s="48"/>
      <c r="W137" s="225">
        <f>V137*K137</f>
        <v>0</v>
      </c>
      <c r="X137" s="225">
        <v>0</v>
      </c>
      <c r="Y137" s="225">
        <f>X137*K137</f>
        <v>0</v>
      </c>
      <c r="Z137" s="225">
        <v>0.28999999999999998</v>
      </c>
      <c r="AA137" s="226">
        <f>Z137*K137</f>
        <v>2.8999999999999999</v>
      </c>
      <c r="AR137" s="23" t="s">
        <v>151</v>
      </c>
      <c r="AT137" s="23" t="s">
        <v>147</v>
      </c>
      <c r="AU137" s="23" t="s">
        <v>101</v>
      </c>
      <c r="AY137" s="23" t="s">
        <v>146</v>
      </c>
      <c r="BE137" s="139">
        <f>IF(U137="základní",N137,0)</f>
        <v>0</v>
      </c>
      <c r="BF137" s="139">
        <f>IF(U137="snížená",N137,0)</f>
        <v>0</v>
      </c>
      <c r="BG137" s="139">
        <f>IF(U137="zákl. přenesená",N137,0)</f>
        <v>0</v>
      </c>
      <c r="BH137" s="139">
        <f>IF(U137="sníž. přenesená",N137,0)</f>
        <v>0</v>
      </c>
      <c r="BI137" s="139">
        <f>IF(U137="nulová",N137,0)</f>
        <v>0</v>
      </c>
      <c r="BJ137" s="23" t="s">
        <v>85</v>
      </c>
      <c r="BK137" s="139">
        <f>ROUND(L137*K137,2)</f>
        <v>0</v>
      </c>
      <c r="BL137" s="23" t="s">
        <v>151</v>
      </c>
      <c r="BM137" s="23" t="s">
        <v>171</v>
      </c>
    </row>
    <row r="138" s="10" customFormat="1" ht="16.5" customHeight="1">
      <c r="B138" s="227"/>
      <c r="C138" s="228"/>
      <c r="D138" s="228"/>
      <c r="E138" s="229" t="s">
        <v>22</v>
      </c>
      <c r="F138" s="230" t="s">
        <v>172</v>
      </c>
      <c r="G138" s="231"/>
      <c r="H138" s="231"/>
      <c r="I138" s="231"/>
      <c r="J138" s="228"/>
      <c r="K138" s="229" t="s">
        <v>22</v>
      </c>
      <c r="L138" s="228"/>
      <c r="M138" s="228"/>
      <c r="N138" s="228"/>
      <c r="O138" s="228"/>
      <c r="P138" s="228"/>
      <c r="Q138" s="228"/>
      <c r="R138" s="232"/>
      <c r="T138" s="233"/>
      <c r="U138" s="228"/>
      <c r="V138" s="228"/>
      <c r="W138" s="228"/>
      <c r="X138" s="228"/>
      <c r="Y138" s="228"/>
      <c r="Z138" s="228"/>
      <c r="AA138" s="234"/>
      <c r="AT138" s="235" t="s">
        <v>154</v>
      </c>
      <c r="AU138" s="235" t="s">
        <v>101</v>
      </c>
      <c r="AV138" s="10" t="s">
        <v>85</v>
      </c>
      <c r="AW138" s="10" t="s">
        <v>36</v>
      </c>
      <c r="AX138" s="10" t="s">
        <v>79</v>
      </c>
      <c r="AY138" s="235" t="s">
        <v>146</v>
      </c>
    </row>
    <row r="139" s="11" customFormat="1" ht="16.5" customHeight="1">
      <c r="B139" s="236"/>
      <c r="C139" s="237"/>
      <c r="D139" s="237"/>
      <c r="E139" s="238" t="s">
        <v>22</v>
      </c>
      <c r="F139" s="239" t="s">
        <v>173</v>
      </c>
      <c r="G139" s="237"/>
      <c r="H139" s="237"/>
      <c r="I139" s="237"/>
      <c r="J139" s="237"/>
      <c r="K139" s="240">
        <v>10</v>
      </c>
      <c r="L139" s="237"/>
      <c r="M139" s="237"/>
      <c r="N139" s="237"/>
      <c r="O139" s="237"/>
      <c r="P139" s="237"/>
      <c r="Q139" s="237"/>
      <c r="R139" s="241"/>
      <c r="T139" s="242"/>
      <c r="U139" s="237"/>
      <c r="V139" s="237"/>
      <c r="W139" s="237"/>
      <c r="X139" s="237"/>
      <c r="Y139" s="237"/>
      <c r="Z139" s="237"/>
      <c r="AA139" s="243"/>
      <c r="AT139" s="244" t="s">
        <v>154</v>
      </c>
      <c r="AU139" s="244" t="s">
        <v>101</v>
      </c>
      <c r="AV139" s="11" t="s">
        <v>101</v>
      </c>
      <c r="AW139" s="11" t="s">
        <v>36</v>
      </c>
      <c r="AX139" s="11" t="s">
        <v>85</v>
      </c>
      <c r="AY139" s="244" t="s">
        <v>146</v>
      </c>
    </row>
    <row r="140" s="1" customFormat="1" ht="38.25" customHeight="1">
      <c r="B140" s="47"/>
      <c r="C140" s="216" t="s">
        <v>174</v>
      </c>
      <c r="D140" s="216" t="s">
        <v>147</v>
      </c>
      <c r="E140" s="217" t="s">
        <v>175</v>
      </c>
      <c r="F140" s="218" t="s">
        <v>176</v>
      </c>
      <c r="G140" s="218"/>
      <c r="H140" s="218"/>
      <c r="I140" s="218"/>
      <c r="J140" s="219" t="s">
        <v>177</v>
      </c>
      <c r="K140" s="220">
        <v>10.699999999999999</v>
      </c>
      <c r="L140" s="221">
        <v>0</v>
      </c>
      <c r="M140" s="222"/>
      <c r="N140" s="223">
        <f>ROUND(L140*K140,2)</f>
        <v>0</v>
      </c>
      <c r="O140" s="223"/>
      <c r="P140" s="223"/>
      <c r="Q140" s="223"/>
      <c r="R140" s="49"/>
      <c r="T140" s="224" t="s">
        <v>22</v>
      </c>
      <c r="U140" s="57" t="s">
        <v>44</v>
      </c>
      <c r="V140" s="48"/>
      <c r="W140" s="225">
        <f>V140*K140</f>
        <v>0</v>
      </c>
      <c r="X140" s="225">
        <v>0</v>
      </c>
      <c r="Y140" s="225">
        <f>X140*K140</f>
        <v>0</v>
      </c>
      <c r="Z140" s="225">
        <v>0</v>
      </c>
      <c r="AA140" s="226">
        <f>Z140*K140</f>
        <v>0</v>
      </c>
      <c r="AR140" s="23" t="s">
        <v>151</v>
      </c>
      <c r="AT140" s="23" t="s">
        <v>147</v>
      </c>
      <c r="AU140" s="23" t="s">
        <v>101</v>
      </c>
      <c r="AY140" s="23" t="s">
        <v>146</v>
      </c>
      <c r="BE140" s="139">
        <f>IF(U140="základní",N140,0)</f>
        <v>0</v>
      </c>
      <c r="BF140" s="139">
        <f>IF(U140="snížená",N140,0)</f>
        <v>0</v>
      </c>
      <c r="BG140" s="139">
        <f>IF(U140="zákl. přenesená",N140,0)</f>
        <v>0</v>
      </c>
      <c r="BH140" s="139">
        <f>IF(U140="sníž. přenesená",N140,0)</f>
        <v>0</v>
      </c>
      <c r="BI140" s="139">
        <f>IF(U140="nulová",N140,0)</f>
        <v>0</v>
      </c>
      <c r="BJ140" s="23" t="s">
        <v>85</v>
      </c>
      <c r="BK140" s="139">
        <f>ROUND(L140*K140,2)</f>
        <v>0</v>
      </c>
      <c r="BL140" s="23" t="s">
        <v>151</v>
      </c>
      <c r="BM140" s="23" t="s">
        <v>178</v>
      </c>
    </row>
    <row r="141" s="10" customFormat="1" ht="25.5" customHeight="1">
      <c r="B141" s="227"/>
      <c r="C141" s="228"/>
      <c r="D141" s="228"/>
      <c r="E141" s="229" t="s">
        <v>22</v>
      </c>
      <c r="F141" s="230" t="s">
        <v>179</v>
      </c>
      <c r="G141" s="231"/>
      <c r="H141" s="231"/>
      <c r="I141" s="231"/>
      <c r="J141" s="228"/>
      <c r="K141" s="229" t="s">
        <v>22</v>
      </c>
      <c r="L141" s="228"/>
      <c r="M141" s="228"/>
      <c r="N141" s="228"/>
      <c r="O141" s="228"/>
      <c r="P141" s="228"/>
      <c r="Q141" s="228"/>
      <c r="R141" s="232"/>
      <c r="T141" s="233"/>
      <c r="U141" s="228"/>
      <c r="V141" s="228"/>
      <c r="W141" s="228"/>
      <c r="X141" s="228"/>
      <c r="Y141" s="228"/>
      <c r="Z141" s="228"/>
      <c r="AA141" s="234"/>
      <c r="AT141" s="235" t="s">
        <v>154</v>
      </c>
      <c r="AU141" s="235" t="s">
        <v>101</v>
      </c>
      <c r="AV141" s="10" t="s">
        <v>85</v>
      </c>
      <c r="AW141" s="10" t="s">
        <v>36</v>
      </c>
      <c r="AX141" s="10" t="s">
        <v>79</v>
      </c>
      <c r="AY141" s="235" t="s">
        <v>146</v>
      </c>
    </row>
    <row r="142" s="11" customFormat="1" ht="16.5" customHeight="1">
      <c r="B142" s="236"/>
      <c r="C142" s="237"/>
      <c r="D142" s="237"/>
      <c r="E142" s="238" t="s">
        <v>22</v>
      </c>
      <c r="F142" s="239" t="s">
        <v>180</v>
      </c>
      <c r="G142" s="237"/>
      <c r="H142" s="237"/>
      <c r="I142" s="237"/>
      <c r="J142" s="237"/>
      <c r="K142" s="240">
        <v>9.5</v>
      </c>
      <c r="L142" s="237"/>
      <c r="M142" s="237"/>
      <c r="N142" s="237"/>
      <c r="O142" s="237"/>
      <c r="P142" s="237"/>
      <c r="Q142" s="237"/>
      <c r="R142" s="241"/>
      <c r="T142" s="242"/>
      <c r="U142" s="237"/>
      <c r="V142" s="237"/>
      <c r="W142" s="237"/>
      <c r="X142" s="237"/>
      <c r="Y142" s="237"/>
      <c r="Z142" s="237"/>
      <c r="AA142" s="243"/>
      <c r="AT142" s="244" t="s">
        <v>154</v>
      </c>
      <c r="AU142" s="244" t="s">
        <v>101</v>
      </c>
      <c r="AV142" s="11" t="s">
        <v>101</v>
      </c>
      <c r="AW142" s="11" t="s">
        <v>36</v>
      </c>
      <c r="AX142" s="11" t="s">
        <v>79</v>
      </c>
      <c r="AY142" s="244" t="s">
        <v>146</v>
      </c>
    </row>
    <row r="143" s="10" customFormat="1" ht="16.5" customHeight="1">
      <c r="B143" s="227"/>
      <c r="C143" s="228"/>
      <c r="D143" s="228"/>
      <c r="E143" s="229" t="s">
        <v>22</v>
      </c>
      <c r="F143" s="245" t="s">
        <v>181</v>
      </c>
      <c r="G143" s="228"/>
      <c r="H143" s="228"/>
      <c r="I143" s="228"/>
      <c r="J143" s="228"/>
      <c r="K143" s="229" t="s">
        <v>22</v>
      </c>
      <c r="L143" s="228"/>
      <c r="M143" s="228"/>
      <c r="N143" s="228"/>
      <c r="O143" s="228"/>
      <c r="P143" s="228"/>
      <c r="Q143" s="228"/>
      <c r="R143" s="232"/>
      <c r="T143" s="233"/>
      <c r="U143" s="228"/>
      <c r="V143" s="228"/>
      <c r="W143" s="228"/>
      <c r="X143" s="228"/>
      <c r="Y143" s="228"/>
      <c r="Z143" s="228"/>
      <c r="AA143" s="234"/>
      <c r="AT143" s="235" t="s">
        <v>154</v>
      </c>
      <c r="AU143" s="235" t="s">
        <v>101</v>
      </c>
      <c r="AV143" s="10" t="s">
        <v>85</v>
      </c>
      <c r="AW143" s="10" t="s">
        <v>36</v>
      </c>
      <c r="AX143" s="10" t="s">
        <v>79</v>
      </c>
      <c r="AY143" s="235" t="s">
        <v>146</v>
      </c>
    </row>
    <row r="144" s="11" customFormat="1" ht="16.5" customHeight="1">
      <c r="B144" s="236"/>
      <c r="C144" s="237"/>
      <c r="D144" s="237"/>
      <c r="E144" s="238" t="s">
        <v>22</v>
      </c>
      <c r="F144" s="239" t="s">
        <v>85</v>
      </c>
      <c r="G144" s="237"/>
      <c r="H144" s="237"/>
      <c r="I144" s="237"/>
      <c r="J144" s="237"/>
      <c r="K144" s="240">
        <v>1</v>
      </c>
      <c r="L144" s="237"/>
      <c r="M144" s="237"/>
      <c r="N144" s="237"/>
      <c r="O144" s="237"/>
      <c r="P144" s="237"/>
      <c r="Q144" s="237"/>
      <c r="R144" s="241"/>
      <c r="T144" s="242"/>
      <c r="U144" s="237"/>
      <c r="V144" s="237"/>
      <c r="W144" s="237"/>
      <c r="X144" s="237"/>
      <c r="Y144" s="237"/>
      <c r="Z144" s="237"/>
      <c r="AA144" s="243"/>
      <c r="AT144" s="244" t="s">
        <v>154</v>
      </c>
      <c r="AU144" s="244" t="s">
        <v>101</v>
      </c>
      <c r="AV144" s="11" t="s">
        <v>101</v>
      </c>
      <c r="AW144" s="11" t="s">
        <v>36</v>
      </c>
      <c r="AX144" s="11" t="s">
        <v>79</v>
      </c>
      <c r="AY144" s="244" t="s">
        <v>146</v>
      </c>
    </row>
    <row r="145" s="10" customFormat="1" ht="16.5" customHeight="1">
      <c r="B145" s="227"/>
      <c r="C145" s="228"/>
      <c r="D145" s="228"/>
      <c r="E145" s="229" t="s">
        <v>22</v>
      </c>
      <c r="F145" s="245" t="s">
        <v>182</v>
      </c>
      <c r="G145" s="228"/>
      <c r="H145" s="228"/>
      <c r="I145" s="228"/>
      <c r="J145" s="228"/>
      <c r="K145" s="229" t="s">
        <v>22</v>
      </c>
      <c r="L145" s="228"/>
      <c r="M145" s="228"/>
      <c r="N145" s="228"/>
      <c r="O145" s="228"/>
      <c r="P145" s="228"/>
      <c r="Q145" s="228"/>
      <c r="R145" s="232"/>
      <c r="T145" s="233"/>
      <c r="U145" s="228"/>
      <c r="V145" s="228"/>
      <c r="W145" s="228"/>
      <c r="X145" s="228"/>
      <c r="Y145" s="228"/>
      <c r="Z145" s="228"/>
      <c r="AA145" s="234"/>
      <c r="AT145" s="235" t="s">
        <v>154</v>
      </c>
      <c r="AU145" s="235" t="s">
        <v>101</v>
      </c>
      <c r="AV145" s="10" t="s">
        <v>85</v>
      </c>
      <c r="AW145" s="10" t="s">
        <v>36</v>
      </c>
      <c r="AX145" s="10" t="s">
        <v>79</v>
      </c>
      <c r="AY145" s="235" t="s">
        <v>146</v>
      </c>
    </row>
    <row r="146" s="11" customFormat="1" ht="16.5" customHeight="1">
      <c r="B146" s="236"/>
      <c r="C146" s="237"/>
      <c r="D146" s="237"/>
      <c r="E146" s="238" t="s">
        <v>22</v>
      </c>
      <c r="F146" s="239" t="s">
        <v>183</v>
      </c>
      <c r="G146" s="237"/>
      <c r="H146" s="237"/>
      <c r="I146" s="237"/>
      <c r="J146" s="237"/>
      <c r="K146" s="240">
        <v>0.20000000000000001</v>
      </c>
      <c r="L146" s="237"/>
      <c r="M146" s="237"/>
      <c r="N146" s="237"/>
      <c r="O146" s="237"/>
      <c r="P146" s="237"/>
      <c r="Q146" s="237"/>
      <c r="R146" s="241"/>
      <c r="T146" s="242"/>
      <c r="U146" s="237"/>
      <c r="V146" s="237"/>
      <c r="W146" s="237"/>
      <c r="X146" s="237"/>
      <c r="Y146" s="237"/>
      <c r="Z146" s="237"/>
      <c r="AA146" s="243"/>
      <c r="AT146" s="244" t="s">
        <v>154</v>
      </c>
      <c r="AU146" s="244" t="s">
        <v>101</v>
      </c>
      <c r="AV146" s="11" t="s">
        <v>101</v>
      </c>
      <c r="AW146" s="11" t="s">
        <v>36</v>
      </c>
      <c r="AX146" s="11" t="s">
        <v>79</v>
      </c>
      <c r="AY146" s="244" t="s">
        <v>146</v>
      </c>
    </row>
    <row r="147" s="12" customFormat="1" ht="16.5" customHeight="1">
      <c r="B147" s="246"/>
      <c r="C147" s="247"/>
      <c r="D147" s="247"/>
      <c r="E147" s="248" t="s">
        <v>22</v>
      </c>
      <c r="F147" s="249" t="s">
        <v>184</v>
      </c>
      <c r="G147" s="247"/>
      <c r="H147" s="247"/>
      <c r="I147" s="247"/>
      <c r="J147" s="247"/>
      <c r="K147" s="250">
        <v>10.699999999999999</v>
      </c>
      <c r="L147" s="247"/>
      <c r="M147" s="247"/>
      <c r="N147" s="247"/>
      <c r="O147" s="247"/>
      <c r="P147" s="247"/>
      <c r="Q147" s="247"/>
      <c r="R147" s="251"/>
      <c r="T147" s="252"/>
      <c r="U147" s="247"/>
      <c r="V147" s="247"/>
      <c r="W147" s="247"/>
      <c r="X147" s="247"/>
      <c r="Y147" s="247"/>
      <c r="Z147" s="247"/>
      <c r="AA147" s="253"/>
      <c r="AT147" s="254" t="s">
        <v>154</v>
      </c>
      <c r="AU147" s="254" t="s">
        <v>101</v>
      </c>
      <c r="AV147" s="12" t="s">
        <v>151</v>
      </c>
      <c r="AW147" s="12" t="s">
        <v>36</v>
      </c>
      <c r="AX147" s="12" t="s">
        <v>85</v>
      </c>
      <c r="AY147" s="254" t="s">
        <v>146</v>
      </c>
    </row>
    <row r="148" s="1" customFormat="1" ht="25.5" customHeight="1">
      <c r="B148" s="47"/>
      <c r="C148" s="216" t="s">
        <v>185</v>
      </c>
      <c r="D148" s="216" t="s">
        <v>147</v>
      </c>
      <c r="E148" s="217" t="s">
        <v>186</v>
      </c>
      <c r="F148" s="218" t="s">
        <v>187</v>
      </c>
      <c r="G148" s="218"/>
      <c r="H148" s="218"/>
      <c r="I148" s="218"/>
      <c r="J148" s="219" t="s">
        <v>177</v>
      </c>
      <c r="K148" s="220">
        <v>1.0700000000000001</v>
      </c>
      <c r="L148" s="221">
        <v>0</v>
      </c>
      <c r="M148" s="222"/>
      <c r="N148" s="223">
        <f>ROUND(L148*K148,2)</f>
        <v>0</v>
      </c>
      <c r="O148" s="223"/>
      <c r="P148" s="223"/>
      <c r="Q148" s="223"/>
      <c r="R148" s="49"/>
      <c r="T148" s="224" t="s">
        <v>22</v>
      </c>
      <c r="U148" s="57" t="s">
        <v>44</v>
      </c>
      <c r="V148" s="48"/>
      <c r="W148" s="225">
        <f>V148*K148</f>
        <v>0</v>
      </c>
      <c r="X148" s="225">
        <v>0</v>
      </c>
      <c r="Y148" s="225">
        <f>X148*K148</f>
        <v>0</v>
      </c>
      <c r="Z148" s="225">
        <v>0</v>
      </c>
      <c r="AA148" s="226">
        <f>Z148*K148</f>
        <v>0</v>
      </c>
      <c r="AR148" s="23" t="s">
        <v>151</v>
      </c>
      <c r="AT148" s="23" t="s">
        <v>147</v>
      </c>
      <c r="AU148" s="23" t="s">
        <v>101</v>
      </c>
      <c r="AY148" s="23" t="s">
        <v>146</v>
      </c>
      <c r="BE148" s="139">
        <f>IF(U148="základní",N148,0)</f>
        <v>0</v>
      </c>
      <c r="BF148" s="139">
        <f>IF(U148="snížená",N148,0)</f>
        <v>0</v>
      </c>
      <c r="BG148" s="139">
        <f>IF(U148="zákl. přenesená",N148,0)</f>
        <v>0</v>
      </c>
      <c r="BH148" s="139">
        <f>IF(U148="sníž. přenesená",N148,0)</f>
        <v>0</v>
      </c>
      <c r="BI148" s="139">
        <f>IF(U148="nulová",N148,0)</f>
        <v>0</v>
      </c>
      <c r="BJ148" s="23" t="s">
        <v>85</v>
      </c>
      <c r="BK148" s="139">
        <f>ROUND(L148*K148,2)</f>
        <v>0</v>
      </c>
      <c r="BL148" s="23" t="s">
        <v>151</v>
      </c>
      <c r="BM148" s="23" t="s">
        <v>188</v>
      </c>
    </row>
    <row r="149" s="10" customFormat="1" ht="16.5" customHeight="1">
      <c r="B149" s="227"/>
      <c r="C149" s="228"/>
      <c r="D149" s="228"/>
      <c r="E149" s="229" t="s">
        <v>22</v>
      </c>
      <c r="F149" s="230" t="s">
        <v>189</v>
      </c>
      <c r="G149" s="231"/>
      <c r="H149" s="231"/>
      <c r="I149" s="231"/>
      <c r="J149" s="228"/>
      <c r="K149" s="229" t="s">
        <v>22</v>
      </c>
      <c r="L149" s="228"/>
      <c r="M149" s="228"/>
      <c r="N149" s="228"/>
      <c r="O149" s="228"/>
      <c r="P149" s="228"/>
      <c r="Q149" s="228"/>
      <c r="R149" s="232"/>
      <c r="T149" s="233"/>
      <c r="U149" s="228"/>
      <c r="V149" s="228"/>
      <c r="W149" s="228"/>
      <c r="X149" s="228"/>
      <c r="Y149" s="228"/>
      <c r="Z149" s="228"/>
      <c r="AA149" s="234"/>
      <c r="AT149" s="235" t="s">
        <v>154</v>
      </c>
      <c r="AU149" s="235" t="s">
        <v>101</v>
      </c>
      <c r="AV149" s="10" t="s">
        <v>85</v>
      </c>
      <c r="AW149" s="10" t="s">
        <v>36</v>
      </c>
      <c r="AX149" s="10" t="s">
        <v>79</v>
      </c>
      <c r="AY149" s="235" t="s">
        <v>146</v>
      </c>
    </row>
    <row r="150" s="11" customFormat="1" ht="16.5" customHeight="1">
      <c r="B150" s="236"/>
      <c r="C150" s="237"/>
      <c r="D150" s="237"/>
      <c r="E150" s="238" t="s">
        <v>22</v>
      </c>
      <c r="F150" s="239" t="s">
        <v>190</v>
      </c>
      <c r="G150" s="237"/>
      <c r="H150" s="237"/>
      <c r="I150" s="237"/>
      <c r="J150" s="237"/>
      <c r="K150" s="240">
        <v>1.0700000000000001</v>
      </c>
      <c r="L150" s="237"/>
      <c r="M150" s="237"/>
      <c r="N150" s="237"/>
      <c r="O150" s="237"/>
      <c r="P150" s="237"/>
      <c r="Q150" s="237"/>
      <c r="R150" s="241"/>
      <c r="T150" s="242"/>
      <c r="U150" s="237"/>
      <c r="V150" s="237"/>
      <c r="W150" s="237"/>
      <c r="X150" s="237"/>
      <c r="Y150" s="237"/>
      <c r="Z150" s="237"/>
      <c r="AA150" s="243"/>
      <c r="AT150" s="244" t="s">
        <v>154</v>
      </c>
      <c r="AU150" s="244" t="s">
        <v>101</v>
      </c>
      <c r="AV150" s="11" t="s">
        <v>101</v>
      </c>
      <c r="AW150" s="11" t="s">
        <v>36</v>
      </c>
      <c r="AX150" s="11" t="s">
        <v>85</v>
      </c>
      <c r="AY150" s="244" t="s">
        <v>146</v>
      </c>
    </row>
    <row r="151" s="1" customFormat="1" ht="38.25" customHeight="1">
      <c r="B151" s="47"/>
      <c r="C151" s="216" t="s">
        <v>191</v>
      </c>
      <c r="D151" s="216" t="s">
        <v>147</v>
      </c>
      <c r="E151" s="217" t="s">
        <v>192</v>
      </c>
      <c r="F151" s="218" t="s">
        <v>193</v>
      </c>
      <c r="G151" s="218"/>
      <c r="H151" s="218"/>
      <c r="I151" s="218"/>
      <c r="J151" s="219" t="s">
        <v>177</v>
      </c>
      <c r="K151" s="220">
        <v>10.916</v>
      </c>
      <c r="L151" s="221">
        <v>0</v>
      </c>
      <c r="M151" s="222"/>
      <c r="N151" s="223">
        <f>ROUND(L151*K151,2)</f>
        <v>0</v>
      </c>
      <c r="O151" s="223"/>
      <c r="P151" s="223"/>
      <c r="Q151" s="223"/>
      <c r="R151" s="49"/>
      <c r="T151" s="224" t="s">
        <v>22</v>
      </c>
      <c r="U151" s="57" t="s">
        <v>44</v>
      </c>
      <c r="V151" s="48"/>
      <c r="W151" s="225">
        <f>V151*K151</f>
        <v>0</v>
      </c>
      <c r="X151" s="225">
        <v>0</v>
      </c>
      <c r="Y151" s="225">
        <f>X151*K151</f>
        <v>0</v>
      </c>
      <c r="Z151" s="225">
        <v>0</v>
      </c>
      <c r="AA151" s="226">
        <f>Z151*K151</f>
        <v>0</v>
      </c>
      <c r="AR151" s="23" t="s">
        <v>151</v>
      </c>
      <c r="AT151" s="23" t="s">
        <v>147</v>
      </c>
      <c r="AU151" s="23" t="s">
        <v>101</v>
      </c>
      <c r="AY151" s="23" t="s">
        <v>146</v>
      </c>
      <c r="BE151" s="139">
        <f>IF(U151="základní",N151,0)</f>
        <v>0</v>
      </c>
      <c r="BF151" s="139">
        <f>IF(U151="snížená",N151,0)</f>
        <v>0</v>
      </c>
      <c r="BG151" s="139">
        <f>IF(U151="zákl. přenesená",N151,0)</f>
        <v>0</v>
      </c>
      <c r="BH151" s="139">
        <f>IF(U151="sníž. přenesená",N151,0)</f>
        <v>0</v>
      </c>
      <c r="BI151" s="139">
        <f>IF(U151="nulová",N151,0)</f>
        <v>0</v>
      </c>
      <c r="BJ151" s="23" t="s">
        <v>85</v>
      </c>
      <c r="BK151" s="139">
        <f>ROUND(L151*K151,2)</f>
        <v>0</v>
      </c>
      <c r="BL151" s="23" t="s">
        <v>151</v>
      </c>
      <c r="BM151" s="23" t="s">
        <v>194</v>
      </c>
    </row>
    <row r="152" s="10" customFormat="1" ht="25.5" customHeight="1">
      <c r="B152" s="227"/>
      <c r="C152" s="228"/>
      <c r="D152" s="228"/>
      <c r="E152" s="229" t="s">
        <v>22</v>
      </c>
      <c r="F152" s="230" t="s">
        <v>195</v>
      </c>
      <c r="G152" s="231"/>
      <c r="H152" s="231"/>
      <c r="I152" s="231"/>
      <c r="J152" s="228"/>
      <c r="K152" s="229" t="s">
        <v>22</v>
      </c>
      <c r="L152" s="228"/>
      <c r="M152" s="228"/>
      <c r="N152" s="228"/>
      <c r="O152" s="228"/>
      <c r="P152" s="228"/>
      <c r="Q152" s="228"/>
      <c r="R152" s="232"/>
      <c r="T152" s="233"/>
      <c r="U152" s="228"/>
      <c r="V152" s="228"/>
      <c r="W152" s="228"/>
      <c r="X152" s="228"/>
      <c r="Y152" s="228"/>
      <c r="Z152" s="228"/>
      <c r="AA152" s="234"/>
      <c r="AT152" s="235" t="s">
        <v>154</v>
      </c>
      <c r="AU152" s="235" t="s">
        <v>101</v>
      </c>
      <c r="AV152" s="10" t="s">
        <v>85</v>
      </c>
      <c r="AW152" s="10" t="s">
        <v>36</v>
      </c>
      <c r="AX152" s="10" t="s">
        <v>79</v>
      </c>
      <c r="AY152" s="235" t="s">
        <v>146</v>
      </c>
    </row>
    <row r="153" s="10" customFormat="1" ht="16.5" customHeight="1">
      <c r="B153" s="227"/>
      <c r="C153" s="228"/>
      <c r="D153" s="228"/>
      <c r="E153" s="229" t="s">
        <v>22</v>
      </c>
      <c r="F153" s="245" t="s">
        <v>196</v>
      </c>
      <c r="G153" s="228"/>
      <c r="H153" s="228"/>
      <c r="I153" s="228"/>
      <c r="J153" s="228"/>
      <c r="K153" s="229" t="s">
        <v>22</v>
      </c>
      <c r="L153" s="228"/>
      <c r="M153" s="228"/>
      <c r="N153" s="228"/>
      <c r="O153" s="228"/>
      <c r="P153" s="228"/>
      <c r="Q153" s="228"/>
      <c r="R153" s="232"/>
      <c r="T153" s="233"/>
      <c r="U153" s="228"/>
      <c r="V153" s="228"/>
      <c r="W153" s="228"/>
      <c r="X153" s="228"/>
      <c r="Y153" s="228"/>
      <c r="Z153" s="228"/>
      <c r="AA153" s="234"/>
      <c r="AT153" s="235" t="s">
        <v>154</v>
      </c>
      <c r="AU153" s="235" t="s">
        <v>101</v>
      </c>
      <c r="AV153" s="10" t="s">
        <v>85</v>
      </c>
      <c r="AW153" s="10" t="s">
        <v>36</v>
      </c>
      <c r="AX153" s="10" t="s">
        <v>79</v>
      </c>
      <c r="AY153" s="235" t="s">
        <v>146</v>
      </c>
    </row>
    <row r="154" s="11" customFormat="1" ht="16.5" customHeight="1">
      <c r="B154" s="236"/>
      <c r="C154" s="237"/>
      <c r="D154" s="237"/>
      <c r="E154" s="238" t="s">
        <v>22</v>
      </c>
      <c r="F154" s="239" t="s">
        <v>197</v>
      </c>
      <c r="G154" s="237"/>
      <c r="H154" s="237"/>
      <c r="I154" s="237"/>
      <c r="J154" s="237"/>
      <c r="K154" s="240">
        <v>9.6899999999999995</v>
      </c>
      <c r="L154" s="237"/>
      <c r="M154" s="237"/>
      <c r="N154" s="237"/>
      <c r="O154" s="237"/>
      <c r="P154" s="237"/>
      <c r="Q154" s="237"/>
      <c r="R154" s="241"/>
      <c r="T154" s="242"/>
      <c r="U154" s="237"/>
      <c r="V154" s="237"/>
      <c r="W154" s="237"/>
      <c r="X154" s="237"/>
      <c r="Y154" s="237"/>
      <c r="Z154" s="237"/>
      <c r="AA154" s="243"/>
      <c r="AT154" s="244" t="s">
        <v>154</v>
      </c>
      <c r="AU154" s="244" t="s">
        <v>101</v>
      </c>
      <c r="AV154" s="11" t="s">
        <v>101</v>
      </c>
      <c r="AW154" s="11" t="s">
        <v>36</v>
      </c>
      <c r="AX154" s="11" t="s">
        <v>79</v>
      </c>
      <c r="AY154" s="244" t="s">
        <v>146</v>
      </c>
    </row>
    <row r="155" s="10" customFormat="1" ht="16.5" customHeight="1">
      <c r="B155" s="227"/>
      <c r="C155" s="228"/>
      <c r="D155" s="228"/>
      <c r="E155" s="229" t="s">
        <v>22</v>
      </c>
      <c r="F155" s="245" t="s">
        <v>198</v>
      </c>
      <c r="G155" s="228"/>
      <c r="H155" s="228"/>
      <c r="I155" s="228"/>
      <c r="J155" s="228"/>
      <c r="K155" s="229" t="s">
        <v>22</v>
      </c>
      <c r="L155" s="228"/>
      <c r="M155" s="228"/>
      <c r="N155" s="228"/>
      <c r="O155" s="228"/>
      <c r="P155" s="228"/>
      <c r="Q155" s="228"/>
      <c r="R155" s="232"/>
      <c r="T155" s="233"/>
      <c r="U155" s="228"/>
      <c r="V155" s="228"/>
      <c r="W155" s="228"/>
      <c r="X155" s="228"/>
      <c r="Y155" s="228"/>
      <c r="Z155" s="228"/>
      <c r="AA155" s="234"/>
      <c r="AT155" s="235" t="s">
        <v>154</v>
      </c>
      <c r="AU155" s="235" t="s">
        <v>101</v>
      </c>
      <c r="AV155" s="10" t="s">
        <v>85</v>
      </c>
      <c r="AW155" s="10" t="s">
        <v>36</v>
      </c>
      <c r="AX155" s="10" t="s">
        <v>79</v>
      </c>
      <c r="AY155" s="235" t="s">
        <v>146</v>
      </c>
    </row>
    <row r="156" s="11" customFormat="1" ht="16.5" customHeight="1">
      <c r="B156" s="236"/>
      <c r="C156" s="237"/>
      <c r="D156" s="237"/>
      <c r="E156" s="238" t="s">
        <v>22</v>
      </c>
      <c r="F156" s="239" t="s">
        <v>199</v>
      </c>
      <c r="G156" s="237"/>
      <c r="H156" s="237"/>
      <c r="I156" s="237"/>
      <c r="J156" s="237"/>
      <c r="K156" s="240">
        <v>1.226</v>
      </c>
      <c r="L156" s="237"/>
      <c r="M156" s="237"/>
      <c r="N156" s="237"/>
      <c r="O156" s="237"/>
      <c r="P156" s="237"/>
      <c r="Q156" s="237"/>
      <c r="R156" s="241"/>
      <c r="T156" s="242"/>
      <c r="U156" s="237"/>
      <c r="V156" s="237"/>
      <c r="W156" s="237"/>
      <c r="X156" s="237"/>
      <c r="Y156" s="237"/>
      <c r="Z156" s="237"/>
      <c r="AA156" s="243"/>
      <c r="AT156" s="244" t="s">
        <v>154</v>
      </c>
      <c r="AU156" s="244" t="s">
        <v>101</v>
      </c>
      <c r="AV156" s="11" t="s">
        <v>101</v>
      </c>
      <c r="AW156" s="11" t="s">
        <v>36</v>
      </c>
      <c r="AX156" s="11" t="s">
        <v>79</v>
      </c>
      <c r="AY156" s="244" t="s">
        <v>146</v>
      </c>
    </row>
    <row r="157" s="12" customFormat="1" ht="16.5" customHeight="1">
      <c r="B157" s="246"/>
      <c r="C157" s="247"/>
      <c r="D157" s="247"/>
      <c r="E157" s="248" t="s">
        <v>22</v>
      </c>
      <c r="F157" s="249" t="s">
        <v>184</v>
      </c>
      <c r="G157" s="247"/>
      <c r="H157" s="247"/>
      <c r="I157" s="247"/>
      <c r="J157" s="247"/>
      <c r="K157" s="250">
        <v>10.916</v>
      </c>
      <c r="L157" s="247"/>
      <c r="M157" s="247"/>
      <c r="N157" s="247"/>
      <c r="O157" s="247"/>
      <c r="P157" s="247"/>
      <c r="Q157" s="247"/>
      <c r="R157" s="251"/>
      <c r="T157" s="252"/>
      <c r="U157" s="247"/>
      <c r="V157" s="247"/>
      <c r="W157" s="247"/>
      <c r="X157" s="247"/>
      <c r="Y157" s="247"/>
      <c r="Z157" s="247"/>
      <c r="AA157" s="253"/>
      <c r="AT157" s="254" t="s">
        <v>154</v>
      </c>
      <c r="AU157" s="254" t="s">
        <v>101</v>
      </c>
      <c r="AV157" s="12" t="s">
        <v>151</v>
      </c>
      <c r="AW157" s="12" t="s">
        <v>36</v>
      </c>
      <c r="AX157" s="12" t="s">
        <v>85</v>
      </c>
      <c r="AY157" s="254" t="s">
        <v>146</v>
      </c>
    </row>
    <row r="158" s="1" customFormat="1" ht="38.25" customHeight="1">
      <c r="B158" s="47"/>
      <c r="C158" s="216" t="s">
        <v>200</v>
      </c>
      <c r="D158" s="216" t="s">
        <v>147</v>
      </c>
      <c r="E158" s="217" t="s">
        <v>201</v>
      </c>
      <c r="F158" s="218" t="s">
        <v>202</v>
      </c>
      <c r="G158" s="218"/>
      <c r="H158" s="218"/>
      <c r="I158" s="218"/>
      <c r="J158" s="219" t="s">
        <v>177</v>
      </c>
      <c r="K158" s="220">
        <v>1.0920000000000001</v>
      </c>
      <c r="L158" s="221">
        <v>0</v>
      </c>
      <c r="M158" s="222"/>
      <c r="N158" s="223">
        <f>ROUND(L158*K158,2)</f>
        <v>0</v>
      </c>
      <c r="O158" s="223"/>
      <c r="P158" s="223"/>
      <c r="Q158" s="223"/>
      <c r="R158" s="49"/>
      <c r="T158" s="224" t="s">
        <v>22</v>
      </c>
      <c r="U158" s="57" t="s">
        <v>44</v>
      </c>
      <c r="V158" s="48"/>
      <c r="W158" s="225">
        <f>V158*K158</f>
        <v>0</v>
      </c>
      <c r="X158" s="225">
        <v>0</v>
      </c>
      <c r="Y158" s="225">
        <f>X158*K158</f>
        <v>0</v>
      </c>
      <c r="Z158" s="225">
        <v>0</v>
      </c>
      <c r="AA158" s="226">
        <f>Z158*K158</f>
        <v>0</v>
      </c>
      <c r="AR158" s="23" t="s">
        <v>151</v>
      </c>
      <c r="AT158" s="23" t="s">
        <v>147</v>
      </c>
      <c r="AU158" s="23" t="s">
        <v>101</v>
      </c>
      <c r="AY158" s="23" t="s">
        <v>146</v>
      </c>
      <c r="BE158" s="139">
        <f>IF(U158="základní",N158,0)</f>
        <v>0</v>
      </c>
      <c r="BF158" s="139">
        <f>IF(U158="snížená",N158,0)</f>
        <v>0</v>
      </c>
      <c r="BG158" s="139">
        <f>IF(U158="zákl. přenesená",N158,0)</f>
        <v>0</v>
      </c>
      <c r="BH158" s="139">
        <f>IF(U158="sníž. přenesená",N158,0)</f>
        <v>0</v>
      </c>
      <c r="BI158" s="139">
        <f>IF(U158="nulová",N158,0)</f>
        <v>0</v>
      </c>
      <c r="BJ158" s="23" t="s">
        <v>85</v>
      </c>
      <c r="BK158" s="139">
        <f>ROUND(L158*K158,2)</f>
        <v>0</v>
      </c>
      <c r="BL158" s="23" t="s">
        <v>151</v>
      </c>
      <c r="BM158" s="23" t="s">
        <v>203</v>
      </c>
    </row>
    <row r="159" s="10" customFormat="1" ht="16.5" customHeight="1">
      <c r="B159" s="227"/>
      <c r="C159" s="228"/>
      <c r="D159" s="228"/>
      <c r="E159" s="229" t="s">
        <v>22</v>
      </c>
      <c r="F159" s="230" t="s">
        <v>189</v>
      </c>
      <c r="G159" s="231"/>
      <c r="H159" s="231"/>
      <c r="I159" s="231"/>
      <c r="J159" s="228"/>
      <c r="K159" s="229" t="s">
        <v>22</v>
      </c>
      <c r="L159" s="228"/>
      <c r="M159" s="228"/>
      <c r="N159" s="228"/>
      <c r="O159" s="228"/>
      <c r="P159" s="228"/>
      <c r="Q159" s="228"/>
      <c r="R159" s="232"/>
      <c r="T159" s="233"/>
      <c r="U159" s="228"/>
      <c r="V159" s="228"/>
      <c r="W159" s="228"/>
      <c r="X159" s="228"/>
      <c r="Y159" s="228"/>
      <c r="Z159" s="228"/>
      <c r="AA159" s="234"/>
      <c r="AT159" s="235" t="s">
        <v>154</v>
      </c>
      <c r="AU159" s="235" t="s">
        <v>101</v>
      </c>
      <c r="AV159" s="10" t="s">
        <v>85</v>
      </c>
      <c r="AW159" s="10" t="s">
        <v>36</v>
      </c>
      <c r="AX159" s="10" t="s">
        <v>79</v>
      </c>
      <c r="AY159" s="235" t="s">
        <v>146</v>
      </c>
    </row>
    <row r="160" s="11" customFormat="1" ht="16.5" customHeight="1">
      <c r="B160" s="236"/>
      <c r="C160" s="237"/>
      <c r="D160" s="237"/>
      <c r="E160" s="238" t="s">
        <v>22</v>
      </c>
      <c r="F160" s="239" t="s">
        <v>204</v>
      </c>
      <c r="G160" s="237"/>
      <c r="H160" s="237"/>
      <c r="I160" s="237"/>
      <c r="J160" s="237"/>
      <c r="K160" s="240">
        <v>1.0920000000000001</v>
      </c>
      <c r="L160" s="237"/>
      <c r="M160" s="237"/>
      <c r="N160" s="237"/>
      <c r="O160" s="237"/>
      <c r="P160" s="237"/>
      <c r="Q160" s="237"/>
      <c r="R160" s="241"/>
      <c r="T160" s="242"/>
      <c r="U160" s="237"/>
      <c r="V160" s="237"/>
      <c r="W160" s="237"/>
      <c r="X160" s="237"/>
      <c r="Y160" s="237"/>
      <c r="Z160" s="237"/>
      <c r="AA160" s="243"/>
      <c r="AT160" s="244" t="s">
        <v>154</v>
      </c>
      <c r="AU160" s="244" t="s">
        <v>101</v>
      </c>
      <c r="AV160" s="11" t="s">
        <v>101</v>
      </c>
      <c r="AW160" s="11" t="s">
        <v>36</v>
      </c>
      <c r="AX160" s="11" t="s">
        <v>85</v>
      </c>
      <c r="AY160" s="244" t="s">
        <v>146</v>
      </c>
    </row>
    <row r="161" s="1" customFormat="1" ht="38.25" customHeight="1">
      <c r="B161" s="47"/>
      <c r="C161" s="216" t="s">
        <v>205</v>
      </c>
      <c r="D161" s="216" t="s">
        <v>147</v>
      </c>
      <c r="E161" s="217" t="s">
        <v>206</v>
      </c>
      <c r="F161" s="218" t="s">
        <v>207</v>
      </c>
      <c r="G161" s="218"/>
      <c r="H161" s="218"/>
      <c r="I161" s="218"/>
      <c r="J161" s="219" t="s">
        <v>170</v>
      </c>
      <c r="K161" s="220">
        <v>8</v>
      </c>
      <c r="L161" s="221">
        <v>0</v>
      </c>
      <c r="M161" s="222"/>
      <c r="N161" s="223">
        <f>ROUND(L161*K161,2)</f>
        <v>0</v>
      </c>
      <c r="O161" s="223"/>
      <c r="P161" s="223"/>
      <c r="Q161" s="223"/>
      <c r="R161" s="49"/>
      <c r="T161" s="224" t="s">
        <v>22</v>
      </c>
      <c r="U161" s="57" t="s">
        <v>44</v>
      </c>
      <c r="V161" s="48"/>
      <c r="W161" s="225">
        <f>V161*K161</f>
        <v>0</v>
      </c>
      <c r="X161" s="225">
        <v>0</v>
      </c>
      <c r="Y161" s="225">
        <f>X161*K161</f>
        <v>0</v>
      </c>
      <c r="Z161" s="225">
        <v>0</v>
      </c>
      <c r="AA161" s="226">
        <f>Z161*K161</f>
        <v>0</v>
      </c>
      <c r="AR161" s="23" t="s">
        <v>151</v>
      </c>
      <c r="AT161" s="23" t="s">
        <v>147</v>
      </c>
      <c r="AU161" s="23" t="s">
        <v>101</v>
      </c>
      <c r="AY161" s="23" t="s">
        <v>146</v>
      </c>
      <c r="BE161" s="139">
        <f>IF(U161="základní",N161,0)</f>
        <v>0</v>
      </c>
      <c r="BF161" s="139">
        <f>IF(U161="snížená",N161,0)</f>
        <v>0</v>
      </c>
      <c r="BG161" s="139">
        <f>IF(U161="zákl. přenesená",N161,0)</f>
        <v>0</v>
      </c>
      <c r="BH161" s="139">
        <f>IF(U161="sníž. přenesená",N161,0)</f>
        <v>0</v>
      </c>
      <c r="BI161" s="139">
        <f>IF(U161="nulová",N161,0)</f>
        <v>0</v>
      </c>
      <c r="BJ161" s="23" t="s">
        <v>85</v>
      </c>
      <c r="BK161" s="139">
        <f>ROUND(L161*K161,2)</f>
        <v>0</v>
      </c>
      <c r="BL161" s="23" t="s">
        <v>151</v>
      </c>
      <c r="BM161" s="23" t="s">
        <v>208</v>
      </c>
    </row>
    <row r="162" s="10" customFormat="1" ht="25.5" customHeight="1">
      <c r="B162" s="227"/>
      <c r="C162" s="228"/>
      <c r="D162" s="228"/>
      <c r="E162" s="229" t="s">
        <v>22</v>
      </c>
      <c r="F162" s="230" t="s">
        <v>209</v>
      </c>
      <c r="G162" s="231"/>
      <c r="H162" s="231"/>
      <c r="I162" s="231"/>
      <c r="J162" s="228"/>
      <c r="K162" s="229" t="s">
        <v>22</v>
      </c>
      <c r="L162" s="228"/>
      <c r="M162" s="228"/>
      <c r="N162" s="228"/>
      <c r="O162" s="228"/>
      <c r="P162" s="228"/>
      <c r="Q162" s="228"/>
      <c r="R162" s="232"/>
      <c r="T162" s="233"/>
      <c r="U162" s="228"/>
      <c r="V162" s="228"/>
      <c r="W162" s="228"/>
      <c r="X162" s="228"/>
      <c r="Y162" s="228"/>
      <c r="Z162" s="228"/>
      <c r="AA162" s="234"/>
      <c r="AT162" s="235" t="s">
        <v>154</v>
      </c>
      <c r="AU162" s="235" t="s">
        <v>101</v>
      </c>
      <c r="AV162" s="10" t="s">
        <v>85</v>
      </c>
      <c r="AW162" s="10" t="s">
        <v>36</v>
      </c>
      <c r="AX162" s="10" t="s">
        <v>79</v>
      </c>
      <c r="AY162" s="235" t="s">
        <v>146</v>
      </c>
    </row>
    <row r="163" s="11" customFormat="1" ht="16.5" customHeight="1">
      <c r="B163" s="236"/>
      <c r="C163" s="237"/>
      <c r="D163" s="237"/>
      <c r="E163" s="238" t="s">
        <v>22</v>
      </c>
      <c r="F163" s="239" t="s">
        <v>210</v>
      </c>
      <c r="G163" s="237"/>
      <c r="H163" s="237"/>
      <c r="I163" s="237"/>
      <c r="J163" s="237"/>
      <c r="K163" s="240">
        <v>8</v>
      </c>
      <c r="L163" s="237"/>
      <c r="M163" s="237"/>
      <c r="N163" s="237"/>
      <c r="O163" s="237"/>
      <c r="P163" s="237"/>
      <c r="Q163" s="237"/>
      <c r="R163" s="241"/>
      <c r="T163" s="242"/>
      <c r="U163" s="237"/>
      <c r="V163" s="237"/>
      <c r="W163" s="237"/>
      <c r="X163" s="237"/>
      <c r="Y163" s="237"/>
      <c r="Z163" s="237"/>
      <c r="AA163" s="243"/>
      <c r="AT163" s="244" t="s">
        <v>154</v>
      </c>
      <c r="AU163" s="244" t="s">
        <v>101</v>
      </c>
      <c r="AV163" s="11" t="s">
        <v>101</v>
      </c>
      <c r="AW163" s="11" t="s">
        <v>36</v>
      </c>
      <c r="AX163" s="11" t="s">
        <v>85</v>
      </c>
      <c r="AY163" s="244" t="s">
        <v>146</v>
      </c>
    </row>
    <row r="164" s="1" customFormat="1" ht="25.5" customHeight="1">
      <c r="B164" s="47"/>
      <c r="C164" s="255" t="s">
        <v>173</v>
      </c>
      <c r="D164" s="255" t="s">
        <v>211</v>
      </c>
      <c r="E164" s="256" t="s">
        <v>212</v>
      </c>
      <c r="F164" s="257" t="s">
        <v>213</v>
      </c>
      <c r="G164" s="257"/>
      <c r="H164" s="257"/>
      <c r="I164" s="257"/>
      <c r="J164" s="258" t="s">
        <v>170</v>
      </c>
      <c r="K164" s="259">
        <v>8</v>
      </c>
      <c r="L164" s="260">
        <v>0</v>
      </c>
      <c r="M164" s="261"/>
      <c r="N164" s="262">
        <f>ROUND(L164*K164,2)</f>
        <v>0</v>
      </c>
      <c r="O164" s="223"/>
      <c r="P164" s="223"/>
      <c r="Q164" s="223"/>
      <c r="R164" s="49"/>
      <c r="T164" s="224" t="s">
        <v>22</v>
      </c>
      <c r="U164" s="57" t="s">
        <v>44</v>
      </c>
      <c r="V164" s="48"/>
      <c r="W164" s="225">
        <f>V164*K164</f>
        <v>0</v>
      </c>
      <c r="X164" s="225">
        <v>0.0020699999999999998</v>
      </c>
      <c r="Y164" s="225">
        <f>X164*K164</f>
        <v>0.016559999999999998</v>
      </c>
      <c r="Z164" s="225">
        <v>0</v>
      </c>
      <c r="AA164" s="226">
        <f>Z164*K164</f>
        <v>0</v>
      </c>
      <c r="AR164" s="23" t="s">
        <v>200</v>
      </c>
      <c r="AT164" s="23" t="s">
        <v>211</v>
      </c>
      <c r="AU164" s="23" t="s">
        <v>101</v>
      </c>
      <c r="AY164" s="23" t="s">
        <v>146</v>
      </c>
      <c r="BE164" s="139">
        <f>IF(U164="základní",N164,0)</f>
        <v>0</v>
      </c>
      <c r="BF164" s="139">
        <f>IF(U164="snížená",N164,0)</f>
        <v>0</v>
      </c>
      <c r="BG164" s="139">
        <f>IF(U164="zákl. přenesená",N164,0)</f>
        <v>0</v>
      </c>
      <c r="BH164" s="139">
        <f>IF(U164="sníž. přenesená",N164,0)</f>
        <v>0</v>
      </c>
      <c r="BI164" s="139">
        <f>IF(U164="nulová",N164,0)</f>
        <v>0</v>
      </c>
      <c r="BJ164" s="23" t="s">
        <v>85</v>
      </c>
      <c r="BK164" s="139">
        <f>ROUND(L164*K164,2)</f>
        <v>0</v>
      </c>
      <c r="BL164" s="23" t="s">
        <v>151</v>
      </c>
      <c r="BM164" s="23" t="s">
        <v>214</v>
      </c>
    </row>
    <row r="165" s="10" customFormat="1" ht="16.5" customHeight="1">
      <c r="B165" s="227"/>
      <c r="C165" s="228"/>
      <c r="D165" s="228"/>
      <c r="E165" s="229" t="s">
        <v>22</v>
      </c>
      <c r="F165" s="230" t="s">
        <v>215</v>
      </c>
      <c r="G165" s="231"/>
      <c r="H165" s="231"/>
      <c r="I165" s="231"/>
      <c r="J165" s="228"/>
      <c r="K165" s="229" t="s">
        <v>22</v>
      </c>
      <c r="L165" s="228"/>
      <c r="M165" s="228"/>
      <c r="N165" s="228"/>
      <c r="O165" s="228"/>
      <c r="P165" s="228"/>
      <c r="Q165" s="228"/>
      <c r="R165" s="232"/>
      <c r="T165" s="233"/>
      <c r="U165" s="228"/>
      <c r="V165" s="228"/>
      <c r="W165" s="228"/>
      <c r="X165" s="228"/>
      <c r="Y165" s="228"/>
      <c r="Z165" s="228"/>
      <c r="AA165" s="234"/>
      <c r="AT165" s="235" t="s">
        <v>154</v>
      </c>
      <c r="AU165" s="235" t="s">
        <v>101</v>
      </c>
      <c r="AV165" s="10" t="s">
        <v>85</v>
      </c>
      <c r="AW165" s="10" t="s">
        <v>36</v>
      </c>
      <c r="AX165" s="10" t="s">
        <v>79</v>
      </c>
      <c r="AY165" s="235" t="s">
        <v>146</v>
      </c>
    </row>
    <row r="166" s="11" customFormat="1" ht="16.5" customHeight="1">
      <c r="B166" s="236"/>
      <c r="C166" s="237"/>
      <c r="D166" s="237"/>
      <c r="E166" s="238" t="s">
        <v>22</v>
      </c>
      <c r="F166" s="239" t="s">
        <v>210</v>
      </c>
      <c r="G166" s="237"/>
      <c r="H166" s="237"/>
      <c r="I166" s="237"/>
      <c r="J166" s="237"/>
      <c r="K166" s="240">
        <v>8</v>
      </c>
      <c r="L166" s="237"/>
      <c r="M166" s="237"/>
      <c r="N166" s="237"/>
      <c r="O166" s="237"/>
      <c r="P166" s="237"/>
      <c r="Q166" s="237"/>
      <c r="R166" s="241"/>
      <c r="T166" s="242"/>
      <c r="U166" s="237"/>
      <c r="V166" s="237"/>
      <c r="W166" s="237"/>
      <c r="X166" s="237"/>
      <c r="Y166" s="237"/>
      <c r="Z166" s="237"/>
      <c r="AA166" s="243"/>
      <c r="AT166" s="244" t="s">
        <v>154</v>
      </c>
      <c r="AU166" s="244" t="s">
        <v>101</v>
      </c>
      <c r="AV166" s="11" t="s">
        <v>101</v>
      </c>
      <c r="AW166" s="11" t="s">
        <v>36</v>
      </c>
      <c r="AX166" s="11" t="s">
        <v>85</v>
      </c>
      <c r="AY166" s="244" t="s">
        <v>146</v>
      </c>
    </row>
    <row r="167" s="1" customFormat="1" ht="25.5" customHeight="1">
      <c r="B167" s="47"/>
      <c r="C167" s="216" t="s">
        <v>216</v>
      </c>
      <c r="D167" s="216" t="s">
        <v>147</v>
      </c>
      <c r="E167" s="217" t="s">
        <v>217</v>
      </c>
      <c r="F167" s="218" t="s">
        <v>218</v>
      </c>
      <c r="G167" s="218"/>
      <c r="H167" s="218"/>
      <c r="I167" s="218"/>
      <c r="J167" s="219" t="s">
        <v>158</v>
      </c>
      <c r="K167" s="220">
        <v>10</v>
      </c>
      <c r="L167" s="221">
        <v>0</v>
      </c>
      <c r="M167" s="222"/>
      <c r="N167" s="223">
        <f>ROUND(L167*K167,2)</f>
        <v>0</v>
      </c>
      <c r="O167" s="223"/>
      <c r="P167" s="223"/>
      <c r="Q167" s="223"/>
      <c r="R167" s="49"/>
      <c r="T167" s="224" t="s">
        <v>22</v>
      </c>
      <c r="U167" s="57" t="s">
        <v>44</v>
      </c>
      <c r="V167" s="48"/>
      <c r="W167" s="225">
        <f>V167*K167</f>
        <v>0</v>
      </c>
      <c r="X167" s="225">
        <v>0.00084000000000000003</v>
      </c>
      <c r="Y167" s="225">
        <f>X167*K167</f>
        <v>0.0084000000000000012</v>
      </c>
      <c r="Z167" s="225">
        <v>0</v>
      </c>
      <c r="AA167" s="226">
        <f>Z167*K167</f>
        <v>0</v>
      </c>
      <c r="AR167" s="23" t="s">
        <v>151</v>
      </c>
      <c r="AT167" s="23" t="s">
        <v>147</v>
      </c>
      <c r="AU167" s="23" t="s">
        <v>101</v>
      </c>
      <c r="AY167" s="23" t="s">
        <v>146</v>
      </c>
      <c r="BE167" s="139">
        <f>IF(U167="základní",N167,0)</f>
        <v>0</v>
      </c>
      <c r="BF167" s="139">
        <f>IF(U167="snížená",N167,0)</f>
        <v>0</v>
      </c>
      <c r="BG167" s="139">
        <f>IF(U167="zákl. přenesená",N167,0)</f>
        <v>0</v>
      </c>
      <c r="BH167" s="139">
        <f>IF(U167="sníž. přenesená",N167,0)</f>
        <v>0</v>
      </c>
      <c r="BI167" s="139">
        <f>IF(U167="nulová",N167,0)</f>
        <v>0</v>
      </c>
      <c r="BJ167" s="23" t="s">
        <v>85</v>
      </c>
      <c r="BK167" s="139">
        <f>ROUND(L167*K167,2)</f>
        <v>0</v>
      </c>
      <c r="BL167" s="23" t="s">
        <v>151</v>
      </c>
      <c r="BM167" s="23" t="s">
        <v>219</v>
      </c>
    </row>
    <row r="168" s="10" customFormat="1" ht="25.5" customHeight="1">
      <c r="B168" s="227"/>
      <c r="C168" s="228"/>
      <c r="D168" s="228"/>
      <c r="E168" s="229" t="s">
        <v>22</v>
      </c>
      <c r="F168" s="230" t="s">
        <v>220</v>
      </c>
      <c r="G168" s="231"/>
      <c r="H168" s="231"/>
      <c r="I168" s="231"/>
      <c r="J168" s="228"/>
      <c r="K168" s="229" t="s">
        <v>22</v>
      </c>
      <c r="L168" s="228"/>
      <c r="M168" s="228"/>
      <c r="N168" s="228"/>
      <c r="O168" s="228"/>
      <c r="P168" s="228"/>
      <c r="Q168" s="228"/>
      <c r="R168" s="232"/>
      <c r="T168" s="233"/>
      <c r="U168" s="228"/>
      <c r="V168" s="228"/>
      <c r="W168" s="228"/>
      <c r="X168" s="228"/>
      <c r="Y168" s="228"/>
      <c r="Z168" s="228"/>
      <c r="AA168" s="234"/>
      <c r="AT168" s="235" t="s">
        <v>154</v>
      </c>
      <c r="AU168" s="235" t="s">
        <v>101</v>
      </c>
      <c r="AV168" s="10" t="s">
        <v>85</v>
      </c>
      <c r="AW168" s="10" t="s">
        <v>36</v>
      </c>
      <c r="AX168" s="10" t="s">
        <v>79</v>
      </c>
      <c r="AY168" s="235" t="s">
        <v>146</v>
      </c>
    </row>
    <row r="169" s="11" customFormat="1" ht="16.5" customHeight="1">
      <c r="B169" s="236"/>
      <c r="C169" s="237"/>
      <c r="D169" s="237"/>
      <c r="E169" s="238" t="s">
        <v>22</v>
      </c>
      <c r="F169" s="239" t="s">
        <v>173</v>
      </c>
      <c r="G169" s="237"/>
      <c r="H169" s="237"/>
      <c r="I169" s="237"/>
      <c r="J169" s="237"/>
      <c r="K169" s="240">
        <v>10</v>
      </c>
      <c r="L169" s="237"/>
      <c r="M169" s="237"/>
      <c r="N169" s="237"/>
      <c r="O169" s="237"/>
      <c r="P169" s="237"/>
      <c r="Q169" s="237"/>
      <c r="R169" s="241"/>
      <c r="T169" s="242"/>
      <c r="U169" s="237"/>
      <c r="V169" s="237"/>
      <c r="W169" s="237"/>
      <c r="X169" s="237"/>
      <c r="Y169" s="237"/>
      <c r="Z169" s="237"/>
      <c r="AA169" s="243"/>
      <c r="AT169" s="244" t="s">
        <v>154</v>
      </c>
      <c r="AU169" s="244" t="s">
        <v>101</v>
      </c>
      <c r="AV169" s="11" t="s">
        <v>101</v>
      </c>
      <c r="AW169" s="11" t="s">
        <v>36</v>
      </c>
      <c r="AX169" s="11" t="s">
        <v>85</v>
      </c>
      <c r="AY169" s="244" t="s">
        <v>146</v>
      </c>
    </row>
    <row r="170" s="1" customFormat="1" ht="25.5" customHeight="1">
      <c r="B170" s="47"/>
      <c r="C170" s="216" t="s">
        <v>221</v>
      </c>
      <c r="D170" s="216" t="s">
        <v>147</v>
      </c>
      <c r="E170" s="217" t="s">
        <v>222</v>
      </c>
      <c r="F170" s="218" t="s">
        <v>223</v>
      </c>
      <c r="G170" s="218"/>
      <c r="H170" s="218"/>
      <c r="I170" s="218"/>
      <c r="J170" s="219" t="s">
        <v>158</v>
      </c>
      <c r="K170" s="220">
        <v>10</v>
      </c>
      <c r="L170" s="221">
        <v>0</v>
      </c>
      <c r="M170" s="222"/>
      <c r="N170" s="223">
        <f>ROUND(L170*K170,2)</f>
        <v>0</v>
      </c>
      <c r="O170" s="223"/>
      <c r="P170" s="223"/>
      <c r="Q170" s="223"/>
      <c r="R170" s="49"/>
      <c r="T170" s="224" t="s">
        <v>22</v>
      </c>
      <c r="U170" s="57" t="s">
        <v>44</v>
      </c>
      <c r="V170" s="48"/>
      <c r="W170" s="225">
        <f>V170*K170</f>
        <v>0</v>
      </c>
      <c r="X170" s="225">
        <v>0</v>
      </c>
      <c r="Y170" s="225">
        <f>X170*K170</f>
        <v>0</v>
      </c>
      <c r="Z170" s="225">
        <v>0</v>
      </c>
      <c r="AA170" s="226">
        <f>Z170*K170</f>
        <v>0</v>
      </c>
      <c r="AR170" s="23" t="s">
        <v>151</v>
      </c>
      <c r="AT170" s="23" t="s">
        <v>147</v>
      </c>
      <c r="AU170" s="23" t="s">
        <v>101</v>
      </c>
      <c r="AY170" s="23" t="s">
        <v>146</v>
      </c>
      <c r="BE170" s="139">
        <f>IF(U170="základní",N170,0)</f>
        <v>0</v>
      </c>
      <c r="BF170" s="139">
        <f>IF(U170="snížená",N170,0)</f>
        <v>0</v>
      </c>
      <c r="BG170" s="139">
        <f>IF(U170="zákl. přenesená",N170,0)</f>
        <v>0</v>
      </c>
      <c r="BH170" s="139">
        <f>IF(U170="sníž. přenesená",N170,0)</f>
        <v>0</v>
      </c>
      <c r="BI170" s="139">
        <f>IF(U170="nulová",N170,0)</f>
        <v>0</v>
      </c>
      <c r="BJ170" s="23" t="s">
        <v>85</v>
      </c>
      <c r="BK170" s="139">
        <f>ROUND(L170*K170,2)</f>
        <v>0</v>
      </c>
      <c r="BL170" s="23" t="s">
        <v>151</v>
      </c>
      <c r="BM170" s="23" t="s">
        <v>224</v>
      </c>
    </row>
    <row r="171" s="10" customFormat="1" ht="25.5" customHeight="1">
      <c r="B171" s="227"/>
      <c r="C171" s="228"/>
      <c r="D171" s="228"/>
      <c r="E171" s="229" t="s">
        <v>22</v>
      </c>
      <c r="F171" s="230" t="s">
        <v>225</v>
      </c>
      <c r="G171" s="231"/>
      <c r="H171" s="231"/>
      <c r="I171" s="231"/>
      <c r="J171" s="228"/>
      <c r="K171" s="229" t="s">
        <v>22</v>
      </c>
      <c r="L171" s="228"/>
      <c r="M171" s="228"/>
      <c r="N171" s="228"/>
      <c r="O171" s="228"/>
      <c r="P171" s="228"/>
      <c r="Q171" s="228"/>
      <c r="R171" s="232"/>
      <c r="T171" s="233"/>
      <c r="U171" s="228"/>
      <c r="V171" s="228"/>
      <c r="W171" s="228"/>
      <c r="X171" s="228"/>
      <c r="Y171" s="228"/>
      <c r="Z171" s="228"/>
      <c r="AA171" s="234"/>
      <c r="AT171" s="235" t="s">
        <v>154</v>
      </c>
      <c r="AU171" s="235" t="s">
        <v>101</v>
      </c>
      <c r="AV171" s="10" t="s">
        <v>85</v>
      </c>
      <c r="AW171" s="10" t="s">
        <v>36</v>
      </c>
      <c r="AX171" s="10" t="s">
        <v>79</v>
      </c>
      <c r="AY171" s="235" t="s">
        <v>146</v>
      </c>
    </row>
    <row r="172" s="11" customFormat="1" ht="16.5" customHeight="1">
      <c r="B172" s="236"/>
      <c r="C172" s="237"/>
      <c r="D172" s="237"/>
      <c r="E172" s="238" t="s">
        <v>22</v>
      </c>
      <c r="F172" s="239" t="s">
        <v>173</v>
      </c>
      <c r="G172" s="237"/>
      <c r="H172" s="237"/>
      <c r="I172" s="237"/>
      <c r="J172" s="237"/>
      <c r="K172" s="240">
        <v>10</v>
      </c>
      <c r="L172" s="237"/>
      <c r="M172" s="237"/>
      <c r="N172" s="237"/>
      <c r="O172" s="237"/>
      <c r="P172" s="237"/>
      <c r="Q172" s="237"/>
      <c r="R172" s="241"/>
      <c r="T172" s="242"/>
      <c r="U172" s="237"/>
      <c r="V172" s="237"/>
      <c r="W172" s="237"/>
      <c r="X172" s="237"/>
      <c r="Y172" s="237"/>
      <c r="Z172" s="237"/>
      <c r="AA172" s="243"/>
      <c r="AT172" s="244" t="s">
        <v>154</v>
      </c>
      <c r="AU172" s="244" t="s">
        <v>101</v>
      </c>
      <c r="AV172" s="11" t="s">
        <v>101</v>
      </c>
      <c r="AW172" s="11" t="s">
        <v>36</v>
      </c>
      <c r="AX172" s="11" t="s">
        <v>85</v>
      </c>
      <c r="AY172" s="244" t="s">
        <v>146</v>
      </c>
    </row>
    <row r="173" s="1" customFormat="1" ht="25.5" customHeight="1">
      <c r="B173" s="47"/>
      <c r="C173" s="216" t="s">
        <v>226</v>
      </c>
      <c r="D173" s="216" t="s">
        <v>147</v>
      </c>
      <c r="E173" s="217" t="s">
        <v>227</v>
      </c>
      <c r="F173" s="218" t="s">
        <v>228</v>
      </c>
      <c r="G173" s="218"/>
      <c r="H173" s="218"/>
      <c r="I173" s="218"/>
      <c r="J173" s="219" t="s">
        <v>177</v>
      </c>
      <c r="K173" s="220">
        <v>13.506</v>
      </c>
      <c r="L173" s="221">
        <v>0</v>
      </c>
      <c r="M173" s="222"/>
      <c r="N173" s="223">
        <f>ROUND(L173*K173,2)</f>
        <v>0</v>
      </c>
      <c r="O173" s="223"/>
      <c r="P173" s="223"/>
      <c r="Q173" s="223"/>
      <c r="R173" s="49"/>
      <c r="T173" s="224" t="s">
        <v>22</v>
      </c>
      <c r="U173" s="57" t="s">
        <v>44</v>
      </c>
      <c r="V173" s="48"/>
      <c r="W173" s="225">
        <f>V173*K173</f>
        <v>0</v>
      </c>
      <c r="X173" s="225">
        <v>0</v>
      </c>
      <c r="Y173" s="225">
        <f>X173*K173</f>
        <v>0</v>
      </c>
      <c r="Z173" s="225">
        <v>0</v>
      </c>
      <c r="AA173" s="226">
        <f>Z173*K173</f>
        <v>0</v>
      </c>
      <c r="AR173" s="23" t="s">
        <v>151</v>
      </c>
      <c r="AT173" s="23" t="s">
        <v>147</v>
      </c>
      <c r="AU173" s="23" t="s">
        <v>101</v>
      </c>
      <c r="AY173" s="23" t="s">
        <v>146</v>
      </c>
      <c r="BE173" s="139">
        <f>IF(U173="základní",N173,0)</f>
        <v>0</v>
      </c>
      <c r="BF173" s="139">
        <f>IF(U173="snížená",N173,0)</f>
        <v>0</v>
      </c>
      <c r="BG173" s="139">
        <f>IF(U173="zákl. přenesená",N173,0)</f>
        <v>0</v>
      </c>
      <c r="BH173" s="139">
        <f>IF(U173="sníž. přenesená",N173,0)</f>
        <v>0</v>
      </c>
      <c r="BI173" s="139">
        <f>IF(U173="nulová",N173,0)</f>
        <v>0</v>
      </c>
      <c r="BJ173" s="23" t="s">
        <v>85</v>
      </c>
      <c r="BK173" s="139">
        <f>ROUND(L173*K173,2)</f>
        <v>0</v>
      </c>
      <c r="BL173" s="23" t="s">
        <v>151</v>
      </c>
      <c r="BM173" s="23" t="s">
        <v>229</v>
      </c>
    </row>
    <row r="174" s="10" customFormat="1" ht="25.5" customHeight="1">
      <c r="B174" s="227"/>
      <c r="C174" s="228"/>
      <c r="D174" s="228"/>
      <c r="E174" s="229" t="s">
        <v>22</v>
      </c>
      <c r="F174" s="230" t="s">
        <v>230</v>
      </c>
      <c r="G174" s="231"/>
      <c r="H174" s="231"/>
      <c r="I174" s="231"/>
      <c r="J174" s="228"/>
      <c r="K174" s="229" t="s">
        <v>22</v>
      </c>
      <c r="L174" s="228"/>
      <c r="M174" s="228"/>
      <c r="N174" s="228"/>
      <c r="O174" s="228"/>
      <c r="P174" s="228"/>
      <c r="Q174" s="228"/>
      <c r="R174" s="232"/>
      <c r="T174" s="233"/>
      <c r="U174" s="228"/>
      <c r="V174" s="228"/>
      <c r="W174" s="228"/>
      <c r="X174" s="228"/>
      <c r="Y174" s="228"/>
      <c r="Z174" s="228"/>
      <c r="AA174" s="234"/>
      <c r="AT174" s="235" t="s">
        <v>154</v>
      </c>
      <c r="AU174" s="235" t="s">
        <v>101</v>
      </c>
      <c r="AV174" s="10" t="s">
        <v>85</v>
      </c>
      <c r="AW174" s="10" t="s">
        <v>36</v>
      </c>
      <c r="AX174" s="10" t="s">
        <v>79</v>
      </c>
      <c r="AY174" s="235" t="s">
        <v>146</v>
      </c>
    </row>
    <row r="175" s="11" customFormat="1" ht="16.5" customHeight="1">
      <c r="B175" s="236"/>
      <c r="C175" s="237"/>
      <c r="D175" s="237"/>
      <c r="E175" s="238" t="s">
        <v>22</v>
      </c>
      <c r="F175" s="239" t="s">
        <v>231</v>
      </c>
      <c r="G175" s="237"/>
      <c r="H175" s="237"/>
      <c r="I175" s="237"/>
      <c r="J175" s="237"/>
      <c r="K175" s="240">
        <v>13.506</v>
      </c>
      <c r="L175" s="237"/>
      <c r="M175" s="237"/>
      <c r="N175" s="237"/>
      <c r="O175" s="237"/>
      <c r="P175" s="237"/>
      <c r="Q175" s="237"/>
      <c r="R175" s="241"/>
      <c r="T175" s="242"/>
      <c r="U175" s="237"/>
      <c r="V175" s="237"/>
      <c r="W175" s="237"/>
      <c r="X175" s="237"/>
      <c r="Y175" s="237"/>
      <c r="Z175" s="237"/>
      <c r="AA175" s="243"/>
      <c r="AT175" s="244" t="s">
        <v>154</v>
      </c>
      <c r="AU175" s="244" t="s">
        <v>101</v>
      </c>
      <c r="AV175" s="11" t="s">
        <v>101</v>
      </c>
      <c r="AW175" s="11" t="s">
        <v>36</v>
      </c>
      <c r="AX175" s="11" t="s">
        <v>85</v>
      </c>
      <c r="AY175" s="244" t="s">
        <v>146</v>
      </c>
    </row>
    <row r="176" s="1" customFormat="1" ht="25.5" customHeight="1">
      <c r="B176" s="47"/>
      <c r="C176" s="216" t="s">
        <v>232</v>
      </c>
      <c r="D176" s="216" t="s">
        <v>147</v>
      </c>
      <c r="E176" s="217" t="s">
        <v>233</v>
      </c>
      <c r="F176" s="218" t="s">
        <v>234</v>
      </c>
      <c r="G176" s="218"/>
      <c r="H176" s="218"/>
      <c r="I176" s="218"/>
      <c r="J176" s="219" t="s">
        <v>177</v>
      </c>
      <c r="K176" s="220">
        <v>8.1099999999999994</v>
      </c>
      <c r="L176" s="221">
        <v>0</v>
      </c>
      <c r="M176" s="222"/>
      <c r="N176" s="223">
        <f>ROUND(L176*K176,2)</f>
        <v>0</v>
      </c>
      <c r="O176" s="223"/>
      <c r="P176" s="223"/>
      <c r="Q176" s="223"/>
      <c r="R176" s="49"/>
      <c r="T176" s="224" t="s">
        <v>22</v>
      </c>
      <c r="U176" s="57" t="s">
        <v>44</v>
      </c>
      <c r="V176" s="48"/>
      <c r="W176" s="225">
        <f>V176*K176</f>
        <v>0</v>
      </c>
      <c r="X176" s="225">
        <v>0</v>
      </c>
      <c r="Y176" s="225">
        <f>X176*K176</f>
        <v>0</v>
      </c>
      <c r="Z176" s="225">
        <v>0</v>
      </c>
      <c r="AA176" s="226">
        <f>Z176*K176</f>
        <v>0</v>
      </c>
      <c r="AR176" s="23" t="s">
        <v>151</v>
      </c>
      <c r="AT176" s="23" t="s">
        <v>147</v>
      </c>
      <c r="AU176" s="23" t="s">
        <v>101</v>
      </c>
      <c r="AY176" s="23" t="s">
        <v>146</v>
      </c>
      <c r="BE176" s="139">
        <f>IF(U176="základní",N176,0)</f>
        <v>0</v>
      </c>
      <c r="BF176" s="139">
        <f>IF(U176="snížená",N176,0)</f>
        <v>0</v>
      </c>
      <c r="BG176" s="139">
        <f>IF(U176="zákl. přenesená",N176,0)</f>
        <v>0</v>
      </c>
      <c r="BH176" s="139">
        <f>IF(U176="sníž. přenesená",N176,0)</f>
        <v>0</v>
      </c>
      <c r="BI176" s="139">
        <f>IF(U176="nulová",N176,0)</f>
        <v>0</v>
      </c>
      <c r="BJ176" s="23" t="s">
        <v>85</v>
      </c>
      <c r="BK176" s="139">
        <f>ROUND(L176*K176,2)</f>
        <v>0</v>
      </c>
      <c r="BL176" s="23" t="s">
        <v>151</v>
      </c>
      <c r="BM176" s="23" t="s">
        <v>235</v>
      </c>
    </row>
    <row r="177" s="10" customFormat="1" ht="16.5" customHeight="1">
      <c r="B177" s="227"/>
      <c r="C177" s="228"/>
      <c r="D177" s="228"/>
      <c r="E177" s="229" t="s">
        <v>22</v>
      </c>
      <c r="F177" s="230" t="s">
        <v>236</v>
      </c>
      <c r="G177" s="231"/>
      <c r="H177" s="231"/>
      <c r="I177" s="231"/>
      <c r="J177" s="228"/>
      <c r="K177" s="229" t="s">
        <v>22</v>
      </c>
      <c r="L177" s="228"/>
      <c r="M177" s="228"/>
      <c r="N177" s="228"/>
      <c r="O177" s="228"/>
      <c r="P177" s="228"/>
      <c r="Q177" s="228"/>
      <c r="R177" s="232"/>
      <c r="T177" s="233"/>
      <c r="U177" s="228"/>
      <c r="V177" s="228"/>
      <c r="W177" s="228"/>
      <c r="X177" s="228"/>
      <c r="Y177" s="228"/>
      <c r="Z177" s="228"/>
      <c r="AA177" s="234"/>
      <c r="AT177" s="235" t="s">
        <v>154</v>
      </c>
      <c r="AU177" s="235" t="s">
        <v>101</v>
      </c>
      <c r="AV177" s="10" t="s">
        <v>85</v>
      </c>
      <c r="AW177" s="10" t="s">
        <v>36</v>
      </c>
      <c r="AX177" s="10" t="s">
        <v>79</v>
      </c>
      <c r="AY177" s="235" t="s">
        <v>146</v>
      </c>
    </row>
    <row r="178" s="11" customFormat="1" ht="16.5" customHeight="1">
      <c r="B178" s="236"/>
      <c r="C178" s="237"/>
      <c r="D178" s="237"/>
      <c r="E178" s="238" t="s">
        <v>22</v>
      </c>
      <c r="F178" s="239" t="s">
        <v>237</v>
      </c>
      <c r="G178" s="237"/>
      <c r="H178" s="237"/>
      <c r="I178" s="237"/>
      <c r="J178" s="237"/>
      <c r="K178" s="240">
        <v>8.1099999999999994</v>
      </c>
      <c r="L178" s="237"/>
      <c r="M178" s="237"/>
      <c r="N178" s="237"/>
      <c r="O178" s="237"/>
      <c r="P178" s="237"/>
      <c r="Q178" s="237"/>
      <c r="R178" s="241"/>
      <c r="T178" s="242"/>
      <c r="U178" s="237"/>
      <c r="V178" s="237"/>
      <c r="W178" s="237"/>
      <c r="X178" s="237"/>
      <c r="Y178" s="237"/>
      <c r="Z178" s="237"/>
      <c r="AA178" s="243"/>
      <c r="AT178" s="244" t="s">
        <v>154</v>
      </c>
      <c r="AU178" s="244" t="s">
        <v>101</v>
      </c>
      <c r="AV178" s="11" t="s">
        <v>101</v>
      </c>
      <c r="AW178" s="11" t="s">
        <v>36</v>
      </c>
      <c r="AX178" s="11" t="s">
        <v>79</v>
      </c>
      <c r="AY178" s="244" t="s">
        <v>146</v>
      </c>
    </row>
    <row r="179" s="10" customFormat="1" ht="25.5" customHeight="1">
      <c r="B179" s="227"/>
      <c r="C179" s="228"/>
      <c r="D179" s="228"/>
      <c r="E179" s="229" t="s">
        <v>22</v>
      </c>
      <c r="F179" s="245" t="s">
        <v>238</v>
      </c>
      <c r="G179" s="228"/>
      <c r="H179" s="228"/>
      <c r="I179" s="228"/>
      <c r="J179" s="228"/>
      <c r="K179" s="229" t="s">
        <v>22</v>
      </c>
      <c r="L179" s="228"/>
      <c r="M179" s="228"/>
      <c r="N179" s="228"/>
      <c r="O179" s="228"/>
      <c r="P179" s="228"/>
      <c r="Q179" s="228"/>
      <c r="R179" s="232"/>
      <c r="T179" s="233"/>
      <c r="U179" s="228"/>
      <c r="V179" s="228"/>
      <c r="W179" s="228"/>
      <c r="X179" s="228"/>
      <c r="Y179" s="228"/>
      <c r="Z179" s="228"/>
      <c r="AA179" s="234"/>
      <c r="AT179" s="235" t="s">
        <v>154</v>
      </c>
      <c r="AU179" s="235" t="s">
        <v>101</v>
      </c>
      <c r="AV179" s="10" t="s">
        <v>85</v>
      </c>
      <c r="AW179" s="10" t="s">
        <v>36</v>
      </c>
      <c r="AX179" s="10" t="s">
        <v>79</v>
      </c>
      <c r="AY179" s="235" t="s">
        <v>146</v>
      </c>
    </row>
    <row r="180" s="12" customFormat="1" ht="16.5" customHeight="1">
      <c r="B180" s="246"/>
      <c r="C180" s="247"/>
      <c r="D180" s="247"/>
      <c r="E180" s="248" t="s">
        <v>22</v>
      </c>
      <c r="F180" s="249" t="s">
        <v>184</v>
      </c>
      <c r="G180" s="247"/>
      <c r="H180" s="247"/>
      <c r="I180" s="247"/>
      <c r="J180" s="247"/>
      <c r="K180" s="250">
        <v>8.1099999999999994</v>
      </c>
      <c r="L180" s="247"/>
      <c r="M180" s="247"/>
      <c r="N180" s="247"/>
      <c r="O180" s="247"/>
      <c r="P180" s="247"/>
      <c r="Q180" s="247"/>
      <c r="R180" s="251"/>
      <c r="T180" s="252"/>
      <c r="U180" s="247"/>
      <c r="V180" s="247"/>
      <c r="W180" s="247"/>
      <c r="X180" s="247"/>
      <c r="Y180" s="247"/>
      <c r="Z180" s="247"/>
      <c r="AA180" s="253"/>
      <c r="AT180" s="254" t="s">
        <v>154</v>
      </c>
      <c r="AU180" s="254" t="s">
        <v>101</v>
      </c>
      <c r="AV180" s="12" t="s">
        <v>151</v>
      </c>
      <c r="AW180" s="12" t="s">
        <v>36</v>
      </c>
      <c r="AX180" s="12" t="s">
        <v>85</v>
      </c>
      <c r="AY180" s="254" t="s">
        <v>146</v>
      </c>
    </row>
    <row r="181" s="1" customFormat="1" ht="16.5" customHeight="1">
      <c r="B181" s="47"/>
      <c r="C181" s="216" t="s">
        <v>11</v>
      </c>
      <c r="D181" s="216" t="s">
        <v>147</v>
      </c>
      <c r="E181" s="217" t="s">
        <v>239</v>
      </c>
      <c r="F181" s="218" t="s">
        <v>240</v>
      </c>
      <c r="G181" s="218"/>
      <c r="H181" s="218"/>
      <c r="I181" s="218"/>
      <c r="J181" s="219" t="s">
        <v>177</v>
      </c>
      <c r="K181" s="220">
        <v>21.616</v>
      </c>
      <c r="L181" s="221">
        <v>0</v>
      </c>
      <c r="M181" s="222"/>
      <c r="N181" s="223">
        <f>ROUND(L181*K181,2)</f>
        <v>0</v>
      </c>
      <c r="O181" s="223"/>
      <c r="P181" s="223"/>
      <c r="Q181" s="223"/>
      <c r="R181" s="49"/>
      <c r="T181" s="224" t="s">
        <v>22</v>
      </c>
      <c r="U181" s="57" t="s">
        <v>44</v>
      </c>
      <c r="V181" s="48"/>
      <c r="W181" s="225">
        <f>V181*K181</f>
        <v>0</v>
      </c>
      <c r="X181" s="225">
        <v>0</v>
      </c>
      <c r="Y181" s="225">
        <f>X181*K181</f>
        <v>0</v>
      </c>
      <c r="Z181" s="225">
        <v>0</v>
      </c>
      <c r="AA181" s="226">
        <f>Z181*K181</f>
        <v>0</v>
      </c>
      <c r="AR181" s="23" t="s">
        <v>151</v>
      </c>
      <c r="AT181" s="23" t="s">
        <v>147</v>
      </c>
      <c r="AU181" s="23" t="s">
        <v>101</v>
      </c>
      <c r="AY181" s="23" t="s">
        <v>146</v>
      </c>
      <c r="BE181" s="139">
        <f>IF(U181="základní",N181,0)</f>
        <v>0</v>
      </c>
      <c r="BF181" s="139">
        <f>IF(U181="snížená",N181,0)</f>
        <v>0</v>
      </c>
      <c r="BG181" s="139">
        <f>IF(U181="zákl. přenesená",N181,0)</f>
        <v>0</v>
      </c>
      <c r="BH181" s="139">
        <f>IF(U181="sníž. přenesená",N181,0)</f>
        <v>0</v>
      </c>
      <c r="BI181" s="139">
        <f>IF(U181="nulová",N181,0)</f>
        <v>0</v>
      </c>
      <c r="BJ181" s="23" t="s">
        <v>85</v>
      </c>
      <c r="BK181" s="139">
        <f>ROUND(L181*K181,2)</f>
        <v>0</v>
      </c>
      <c r="BL181" s="23" t="s">
        <v>151</v>
      </c>
      <c r="BM181" s="23" t="s">
        <v>241</v>
      </c>
    </row>
    <row r="182" s="10" customFormat="1" ht="16.5" customHeight="1">
      <c r="B182" s="227"/>
      <c r="C182" s="228"/>
      <c r="D182" s="228"/>
      <c r="E182" s="229" t="s">
        <v>22</v>
      </c>
      <c r="F182" s="230" t="s">
        <v>242</v>
      </c>
      <c r="G182" s="231"/>
      <c r="H182" s="231"/>
      <c r="I182" s="231"/>
      <c r="J182" s="228"/>
      <c r="K182" s="229" t="s">
        <v>22</v>
      </c>
      <c r="L182" s="228"/>
      <c r="M182" s="228"/>
      <c r="N182" s="228"/>
      <c r="O182" s="228"/>
      <c r="P182" s="228"/>
      <c r="Q182" s="228"/>
      <c r="R182" s="232"/>
      <c r="T182" s="233"/>
      <c r="U182" s="228"/>
      <c r="V182" s="228"/>
      <c r="W182" s="228"/>
      <c r="X182" s="228"/>
      <c r="Y182" s="228"/>
      <c r="Z182" s="228"/>
      <c r="AA182" s="234"/>
      <c r="AT182" s="235" t="s">
        <v>154</v>
      </c>
      <c r="AU182" s="235" t="s">
        <v>101</v>
      </c>
      <c r="AV182" s="10" t="s">
        <v>85</v>
      </c>
      <c r="AW182" s="10" t="s">
        <v>36</v>
      </c>
      <c r="AX182" s="10" t="s">
        <v>79</v>
      </c>
      <c r="AY182" s="235" t="s">
        <v>146</v>
      </c>
    </row>
    <row r="183" s="10" customFormat="1" ht="16.5" customHeight="1">
      <c r="B183" s="227"/>
      <c r="C183" s="228"/>
      <c r="D183" s="228"/>
      <c r="E183" s="229" t="s">
        <v>22</v>
      </c>
      <c r="F183" s="245" t="s">
        <v>243</v>
      </c>
      <c r="G183" s="228"/>
      <c r="H183" s="228"/>
      <c r="I183" s="228"/>
      <c r="J183" s="228"/>
      <c r="K183" s="229" t="s">
        <v>22</v>
      </c>
      <c r="L183" s="228"/>
      <c r="M183" s="228"/>
      <c r="N183" s="228"/>
      <c r="O183" s="228"/>
      <c r="P183" s="228"/>
      <c r="Q183" s="228"/>
      <c r="R183" s="232"/>
      <c r="T183" s="233"/>
      <c r="U183" s="228"/>
      <c r="V183" s="228"/>
      <c r="W183" s="228"/>
      <c r="X183" s="228"/>
      <c r="Y183" s="228"/>
      <c r="Z183" s="228"/>
      <c r="AA183" s="234"/>
      <c r="AT183" s="235" t="s">
        <v>154</v>
      </c>
      <c r="AU183" s="235" t="s">
        <v>101</v>
      </c>
      <c r="AV183" s="10" t="s">
        <v>85</v>
      </c>
      <c r="AW183" s="10" t="s">
        <v>36</v>
      </c>
      <c r="AX183" s="10" t="s">
        <v>79</v>
      </c>
      <c r="AY183" s="235" t="s">
        <v>146</v>
      </c>
    </row>
    <row r="184" s="11" customFormat="1" ht="16.5" customHeight="1">
      <c r="B184" s="236"/>
      <c r="C184" s="237"/>
      <c r="D184" s="237"/>
      <c r="E184" s="238" t="s">
        <v>22</v>
      </c>
      <c r="F184" s="239" t="s">
        <v>237</v>
      </c>
      <c r="G184" s="237"/>
      <c r="H184" s="237"/>
      <c r="I184" s="237"/>
      <c r="J184" s="237"/>
      <c r="K184" s="240">
        <v>8.1099999999999994</v>
      </c>
      <c r="L184" s="237"/>
      <c r="M184" s="237"/>
      <c r="N184" s="237"/>
      <c r="O184" s="237"/>
      <c r="P184" s="237"/>
      <c r="Q184" s="237"/>
      <c r="R184" s="241"/>
      <c r="T184" s="242"/>
      <c r="U184" s="237"/>
      <c r="V184" s="237"/>
      <c r="W184" s="237"/>
      <c r="X184" s="237"/>
      <c r="Y184" s="237"/>
      <c r="Z184" s="237"/>
      <c r="AA184" s="243"/>
      <c r="AT184" s="244" t="s">
        <v>154</v>
      </c>
      <c r="AU184" s="244" t="s">
        <v>101</v>
      </c>
      <c r="AV184" s="11" t="s">
        <v>101</v>
      </c>
      <c r="AW184" s="11" t="s">
        <v>36</v>
      </c>
      <c r="AX184" s="11" t="s">
        <v>79</v>
      </c>
      <c r="AY184" s="244" t="s">
        <v>146</v>
      </c>
    </row>
    <row r="185" s="10" customFormat="1" ht="16.5" customHeight="1">
      <c r="B185" s="227"/>
      <c r="C185" s="228"/>
      <c r="D185" s="228"/>
      <c r="E185" s="229" t="s">
        <v>22</v>
      </c>
      <c r="F185" s="245" t="s">
        <v>244</v>
      </c>
      <c r="G185" s="228"/>
      <c r="H185" s="228"/>
      <c r="I185" s="228"/>
      <c r="J185" s="228"/>
      <c r="K185" s="229" t="s">
        <v>22</v>
      </c>
      <c r="L185" s="228"/>
      <c r="M185" s="228"/>
      <c r="N185" s="228"/>
      <c r="O185" s="228"/>
      <c r="P185" s="228"/>
      <c r="Q185" s="228"/>
      <c r="R185" s="232"/>
      <c r="T185" s="233"/>
      <c r="U185" s="228"/>
      <c r="V185" s="228"/>
      <c r="W185" s="228"/>
      <c r="X185" s="228"/>
      <c r="Y185" s="228"/>
      <c r="Z185" s="228"/>
      <c r="AA185" s="234"/>
      <c r="AT185" s="235" t="s">
        <v>154</v>
      </c>
      <c r="AU185" s="235" t="s">
        <v>101</v>
      </c>
      <c r="AV185" s="10" t="s">
        <v>85</v>
      </c>
      <c r="AW185" s="10" t="s">
        <v>36</v>
      </c>
      <c r="AX185" s="10" t="s">
        <v>79</v>
      </c>
      <c r="AY185" s="235" t="s">
        <v>146</v>
      </c>
    </row>
    <row r="186" s="11" customFormat="1" ht="16.5" customHeight="1">
      <c r="B186" s="236"/>
      <c r="C186" s="237"/>
      <c r="D186" s="237"/>
      <c r="E186" s="238" t="s">
        <v>22</v>
      </c>
      <c r="F186" s="239" t="s">
        <v>231</v>
      </c>
      <c r="G186" s="237"/>
      <c r="H186" s="237"/>
      <c r="I186" s="237"/>
      <c r="J186" s="237"/>
      <c r="K186" s="240">
        <v>13.506</v>
      </c>
      <c r="L186" s="237"/>
      <c r="M186" s="237"/>
      <c r="N186" s="237"/>
      <c r="O186" s="237"/>
      <c r="P186" s="237"/>
      <c r="Q186" s="237"/>
      <c r="R186" s="241"/>
      <c r="T186" s="242"/>
      <c r="U186" s="237"/>
      <c r="V186" s="237"/>
      <c r="W186" s="237"/>
      <c r="X186" s="237"/>
      <c r="Y186" s="237"/>
      <c r="Z186" s="237"/>
      <c r="AA186" s="243"/>
      <c r="AT186" s="244" t="s">
        <v>154</v>
      </c>
      <c r="AU186" s="244" t="s">
        <v>101</v>
      </c>
      <c r="AV186" s="11" t="s">
        <v>101</v>
      </c>
      <c r="AW186" s="11" t="s">
        <v>36</v>
      </c>
      <c r="AX186" s="11" t="s">
        <v>79</v>
      </c>
      <c r="AY186" s="244" t="s">
        <v>146</v>
      </c>
    </row>
    <row r="187" s="12" customFormat="1" ht="16.5" customHeight="1">
      <c r="B187" s="246"/>
      <c r="C187" s="247"/>
      <c r="D187" s="247"/>
      <c r="E187" s="248" t="s">
        <v>22</v>
      </c>
      <c r="F187" s="249" t="s">
        <v>184</v>
      </c>
      <c r="G187" s="247"/>
      <c r="H187" s="247"/>
      <c r="I187" s="247"/>
      <c r="J187" s="247"/>
      <c r="K187" s="250">
        <v>21.616</v>
      </c>
      <c r="L187" s="247"/>
      <c r="M187" s="247"/>
      <c r="N187" s="247"/>
      <c r="O187" s="247"/>
      <c r="P187" s="247"/>
      <c r="Q187" s="247"/>
      <c r="R187" s="251"/>
      <c r="T187" s="252"/>
      <c r="U187" s="247"/>
      <c r="V187" s="247"/>
      <c r="W187" s="247"/>
      <c r="X187" s="247"/>
      <c r="Y187" s="247"/>
      <c r="Z187" s="247"/>
      <c r="AA187" s="253"/>
      <c r="AT187" s="254" t="s">
        <v>154</v>
      </c>
      <c r="AU187" s="254" t="s">
        <v>101</v>
      </c>
      <c r="AV187" s="12" t="s">
        <v>151</v>
      </c>
      <c r="AW187" s="12" t="s">
        <v>36</v>
      </c>
      <c r="AX187" s="12" t="s">
        <v>85</v>
      </c>
      <c r="AY187" s="254" t="s">
        <v>146</v>
      </c>
    </row>
    <row r="188" s="1" customFormat="1" ht="25.5" customHeight="1">
      <c r="B188" s="47"/>
      <c r="C188" s="216" t="s">
        <v>245</v>
      </c>
      <c r="D188" s="216" t="s">
        <v>147</v>
      </c>
      <c r="E188" s="217" t="s">
        <v>246</v>
      </c>
      <c r="F188" s="218" t="s">
        <v>247</v>
      </c>
      <c r="G188" s="218"/>
      <c r="H188" s="218"/>
      <c r="I188" s="218"/>
      <c r="J188" s="219" t="s">
        <v>248</v>
      </c>
      <c r="K188" s="220">
        <v>35.581000000000003</v>
      </c>
      <c r="L188" s="221">
        <v>0</v>
      </c>
      <c r="M188" s="222"/>
      <c r="N188" s="223">
        <f>ROUND(L188*K188,2)</f>
        <v>0</v>
      </c>
      <c r="O188" s="223"/>
      <c r="P188" s="223"/>
      <c r="Q188" s="223"/>
      <c r="R188" s="49"/>
      <c r="T188" s="224" t="s">
        <v>22</v>
      </c>
      <c r="U188" s="57" t="s">
        <v>44</v>
      </c>
      <c r="V188" s="48"/>
      <c r="W188" s="225">
        <f>V188*K188</f>
        <v>0</v>
      </c>
      <c r="X188" s="225">
        <v>0</v>
      </c>
      <c r="Y188" s="225">
        <f>X188*K188</f>
        <v>0</v>
      </c>
      <c r="Z188" s="225">
        <v>0</v>
      </c>
      <c r="AA188" s="226">
        <f>Z188*K188</f>
        <v>0</v>
      </c>
      <c r="AR188" s="23" t="s">
        <v>151</v>
      </c>
      <c r="AT188" s="23" t="s">
        <v>147</v>
      </c>
      <c r="AU188" s="23" t="s">
        <v>101</v>
      </c>
      <c r="AY188" s="23" t="s">
        <v>146</v>
      </c>
      <c r="BE188" s="139">
        <f>IF(U188="základní",N188,0)</f>
        <v>0</v>
      </c>
      <c r="BF188" s="139">
        <f>IF(U188="snížená",N188,0)</f>
        <v>0</v>
      </c>
      <c r="BG188" s="139">
        <f>IF(U188="zákl. přenesená",N188,0)</f>
        <v>0</v>
      </c>
      <c r="BH188" s="139">
        <f>IF(U188="sníž. přenesená",N188,0)</f>
        <v>0</v>
      </c>
      <c r="BI188" s="139">
        <f>IF(U188="nulová",N188,0)</f>
        <v>0</v>
      </c>
      <c r="BJ188" s="23" t="s">
        <v>85</v>
      </c>
      <c r="BK188" s="139">
        <f>ROUND(L188*K188,2)</f>
        <v>0</v>
      </c>
      <c r="BL188" s="23" t="s">
        <v>151</v>
      </c>
      <c r="BM188" s="23" t="s">
        <v>249</v>
      </c>
    </row>
    <row r="189" s="10" customFormat="1" ht="16.5" customHeight="1">
      <c r="B189" s="227"/>
      <c r="C189" s="228"/>
      <c r="D189" s="228"/>
      <c r="E189" s="229" t="s">
        <v>22</v>
      </c>
      <c r="F189" s="230" t="s">
        <v>250</v>
      </c>
      <c r="G189" s="231"/>
      <c r="H189" s="231"/>
      <c r="I189" s="231"/>
      <c r="J189" s="228"/>
      <c r="K189" s="229" t="s">
        <v>22</v>
      </c>
      <c r="L189" s="228"/>
      <c r="M189" s="228"/>
      <c r="N189" s="228"/>
      <c r="O189" s="228"/>
      <c r="P189" s="228"/>
      <c r="Q189" s="228"/>
      <c r="R189" s="232"/>
      <c r="T189" s="233"/>
      <c r="U189" s="228"/>
      <c r="V189" s="228"/>
      <c r="W189" s="228"/>
      <c r="X189" s="228"/>
      <c r="Y189" s="228"/>
      <c r="Z189" s="228"/>
      <c r="AA189" s="234"/>
      <c r="AT189" s="235" t="s">
        <v>154</v>
      </c>
      <c r="AU189" s="235" t="s">
        <v>101</v>
      </c>
      <c r="AV189" s="10" t="s">
        <v>85</v>
      </c>
      <c r="AW189" s="10" t="s">
        <v>36</v>
      </c>
      <c r="AX189" s="10" t="s">
        <v>79</v>
      </c>
      <c r="AY189" s="235" t="s">
        <v>146</v>
      </c>
    </row>
    <row r="190" s="10" customFormat="1" ht="16.5" customHeight="1">
      <c r="B190" s="227"/>
      <c r="C190" s="228"/>
      <c r="D190" s="228"/>
      <c r="E190" s="229" t="s">
        <v>22</v>
      </c>
      <c r="F190" s="245" t="s">
        <v>251</v>
      </c>
      <c r="G190" s="228"/>
      <c r="H190" s="228"/>
      <c r="I190" s="228"/>
      <c r="J190" s="228"/>
      <c r="K190" s="229" t="s">
        <v>22</v>
      </c>
      <c r="L190" s="228"/>
      <c r="M190" s="228"/>
      <c r="N190" s="228"/>
      <c r="O190" s="228"/>
      <c r="P190" s="228"/>
      <c r="Q190" s="228"/>
      <c r="R190" s="232"/>
      <c r="T190" s="233"/>
      <c r="U190" s="228"/>
      <c r="V190" s="228"/>
      <c r="W190" s="228"/>
      <c r="X190" s="228"/>
      <c r="Y190" s="228"/>
      <c r="Z190" s="228"/>
      <c r="AA190" s="234"/>
      <c r="AT190" s="235" t="s">
        <v>154</v>
      </c>
      <c r="AU190" s="235" t="s">
        <v>101</v>
      </c>
      <c r="AV190" s="10" t="s">
        <v>85</v>
      </c>
      <c r="AW190" s="10" t="s">
        <v>36</v>
      </c>
      <c r="AX190" s="10" t="s">
        <v>79</v>
      </c>
      <c r="AY190" s="235" t="s">
        <v>146</v>
      </c>
    </row>
    <row r="191" s="11" customFormat="1" ht="16.5" customHeight="1">
      <c r="B191" s="236"/>
      <c r="C191" s="237"/>
      <c r="D191" s="237"/>
      <c r="E191" s="238" t="s">
        <v>22</v>
      </c>
      <c r="F191" s="239" t="s">
        <v>252</v>
      </c>
      <c r="G191" s="237"/>
      <c r="H191" s="237"/>
      <c r="I191" s="237"/>
      <c r="J191" s="237"/>
      <c r="K191" s="240">
        <v>24.311</v>
      </c>
      <c r="L191" s="237"/>
      <c r="M191" s="237"/>
      <c r="N191" s="237"/>
      <c r="O191" s="237"/>
      <c r="P191" s="237"/>
      <c r="Q191" s="237"/>
      <c r="R191" s="241"/>
      <c r="T191" s="242"/>
      <c r="U191" s="237"/>
      <c r="V191" s="237"/>
      <c r="W191" s="237"/>
      <c r="X191" s="237"/>
      <c r="Y191" s="237"/>
      <c r="Z191" s="237"/>
      <c r="AA191" s="243"/>
      <c r="AT191" s="244" t="s">
        <v>154</v>
      </c>
      <c r="AU191" s="244" t="s">
        <v>101</v>
      </c>
      <c r="AV191" s="11" t="s">
        <v>101</v>
      </c>
      <c r="AW191" s="11" t="s">
        <v>36</v>
      </c>
      <c r="AX191" s="11" t="s">
        <v>79</v>
      </c>
      <c r="AY191" s="244" t="s">
        <v>146</v>
      </c>
    </row>
    <row r="192" s="10" customFormat="1" ht="16.5" customHeight="1">
      <c r="B192" s="227"/>
      <c r="C192" s="228"/>
      <c r="D192" s="228"/>
      <c r="E192" s="229" t="s">
        <v>22</v>
      </c>
      <c r="F192" s="245" t="s">
        <v>253</v>
      </c>
      <c r="G192" s="228"/>
      <c r="H192" s="228"/>
      <c r="I192" s="228"/>
      <c r="J192" s="228"/>
      <c r="K192" s="229" t="s">
        <v>22</v>
      </c>
      <c r="L192" s="228"/>
      <c r="M192" s="228"/>
      <c r="N192" s="228"/>
      <c r="O192" s="228"/>
      <c r="P192" s="228"/>
      <c r="Q192" s="228"/>
      <c r="R192" s="232"/>
      <c r="T192" s="233"/>
      <c r="U192" s="228"/>
      <c r="V192" s="228"/>
      <c r="W192" s="228"/>
      <c r="X192" s="228"/>
      <c r="Y192" s="228"/>
      <c r="Z192" s="228"/>
      <c r="AA192" s="234"/>
      <c r="AT192" s="235" t="s">
        <v>154</v>
      </c>
      <c r="AU192" s="235" t="s">
        <v>101</v>
      </c>
      <c r="AV192" s="10" t="s">
        <v>85</v>
      </c>
      <c r="AW192" s="10" t="s">
        <v>36</v>
      </c>
      <c r="AX192" s="10" t="s">
        <v>79</v>
      </c>
      <c r="AY192" s="235" t="s">
        <v>146</v>
      </c>
    </row>
    <row r="193" s="11" customFormat="1" ht="16.5" customHeight="1">
      <c r="B193" s="236"/>
      <c r="C193" s="237"/>
      <c r="D193" s="237"/>
      <c r="E193" s="238" t="s">
        <v>22</v>
      </c>
      <c r="F193" s="239" t="s">
        <v>254</v>
      </c>
      <c r="G193" s="237"/>
      <c r="H193" s="237"/>
      <c r="I193" s="237"/>
      <c r="J193" s="237"/>
      <c r="K193" s="240">
        <v>11.27</v>
      </c>
      <c r="L193" s="237"/>
      <c r="M193" s="237"/>
      <c r="N193" s="237"/>
      <c r="O193" s="237"/>
      <c r="P193" s="237"/>
      <c r="Q193" s="237"/>
      <c r="R193" s="241"/>
      <c r="T193" s="242"/>
      <c r="U193" s="237"/>
      <c r="V193" s="237"/>
      <c r="W193" s="237"/>
      <c r="X193" s="237"/>
      <c r="Y193" s="237"/>
      <c r="Z193" s="237"/>
      <c r="AA193" s="243"/>
      <c r="AT193" s="244" t="s">
        <v>154</v>
      </c>
      <c r="AU193" s="244" t="s">
        <v>101</v>
      </c>
      <c r="AV193" s="11" t="s">
        <v>101</v>
      </c>
      <c r="AW193" s="11" t="s">
        <v>36</v>
      </c>
      <c r="AX193" s="11" t="s">
        <v>79</v>
      </c>
      <c r="AY193" s="244" t="s">
        <v>146</v>
      </c>
    </row>
    <row r="194" s="12" customFormat="1" ht="16.5" customHeight="1">
      <c r="B194" s="246"/>
      <c r="C194" s="247"/>
      <c r="D194" s="247"/>
      <c r="E194" s="248" t="s">
        <v>22</v>
      </c>
      <c r="F194" s="249" t="s">
        <v>184</v>
      </c>
      <c r="G194" s="247"/>
      <c r="H194" s="247"/>
      <c r="I194" s="247"/>
      <c r="J194" s="247"/>
      <c r="K194" s="250">
        <v>35.581000000000003</v>
      </c>
      <c r="L194" s="247"/>
      <c r="M194" s="247"/>
      <c r="N194" s="247"/>
      <c r="O194" s="247"/>
      <c r="P194" s="247"/>
      <c r="Q194" s="247"/>
      <c r="R194" s="251"/>
      <c r="T194" s="252"/>
      <c r="U194" s="247"/>
      <c r="V194" s="247"/>
      <c r="W194" s="247"/>
      <c r="X194" s="247"/>
      <c r="Y194" s="247"/>
      <c r="Z194" s="247"/>
      <c r="AA194" s="253"/>
      <c r="AT194" s="254" t="s">
        <v>154</v>
      </c>
      <c r="AU194" s="254" t="s">
        <v>101</v>
      </c>
      <c r="AV194" s="12" t="s">
        <v>151</v>
      </c>
      <c r="AW194" s="12" t="s">
        <v>36</v>
      </c>
      <c r="AX194" s="12" t="s">
        <v>85</v>
      </c>
      <c r="AY194" s="254" t="s">
        <v>146</v>
      </c>
    </row>
    <row r="195" s="1" customFormat="1" ht="25.5" customHeight="1">
      <c r="B195" s="47"/>
      <c r="C195" s="216" t="s">
        <v>255</v>
      </c>
      <c r="D195" s="216" t="s">
        <v>147</v>
      </c>
      <c r="E195" s="217" t="s">
        <v>256</v>
      </c>
      <c r="F195" s="218" t="s">
        <v>257</v>
      </c>
      <c r="G195" s="218"/>
      <c r="H195" s="218"/>
      <c r="I195" s="218"/>
      <c r="J195" s="219" t="s">
        <v>177</v>
      </c>
      <c r="K195" s="220">
        <v>8.1099999999999994</v>
      </c>
      <c r="L195" s="221">
        <v>0</v>
      </c>
      <c r="M195" s="222"/>
      <c r="N195" s="223">
        <f>ROUND(L195*K195,2)</f>
        <v>0</v>
      </c>
      <c r="O195" s="223"/>
      <c r="P195" s="223"/>
      <c r="Q195" s="223"/>
      <c r="R195" s="49"/>
      <c r="T195" s="224" t="s">
        <v>22</v>
      </c>
      <c r="U195" s="57" t="s">
        <v>44</v>
      </c>
      <c r="V195" s="48"/>
      <c r="W195" s="225">
        <f>V195*K195</f>
        <v>0</v>
      </c>
      <c r="X195" s="225">
        <v>0</v>
      </c>
      <c r="Y195" s="225">
        <f>X195*K195</f>
        <v>0</v>
      </c>
      <c r="Z195" s="225">
        <v>0</v>
      </c>
      <c r="AA195" s="226">
        <f>Z195*K195</f>
        <v>0</v>
      </c>
      <c r="AR195" s="23" t="s">
        <v>151</v>
      </c>
      <c r="AT195" s="23" t="s">
        <v>147</v>
      </c>
      <c r="AU195" s="23" t="s">
        <v>101</v>
      </c>
      <c r="AY195" s="23" t="s">
        <v>146</v>
      </c>
      <c r="BE195" s="139">
        <f>IF(U195="základní",N195,0)</f>
        <v>0</v>
      </c>
      <c r="BF195" s="139">
        <f>IF(U195="snížená",N195,0)</f>
        <v>0</v>
      </c>
      <c r="BG195" s="139">
        <f>IF(U195="zákl. přenesená",N195,0)</f>
        <v>0</v>
      </c>
      <c r="BH195" s="139">
        <f>IF(U195="sníž. přenesená",N195,0)</f>
        <v>0</v>
      </c>
      <c r="BI195" s="139">
        <f>IF(U195="nulová",N195,0)</f>
        <v>0</v>
      </c>
      <c r="BJ195" s="23" t="s">
        <v>85</v>
      </c>
      <c r="BK195" s="139">
        <f>ROUND(L195*K195,2)</f>
        <v>0</v>
      </c>
      <c r="BL195" s="23" t="s">
        <v>151</v>
      </c>
      <c r="BM195" s="23" t="s">
        <v>258</v>
      </c>
    </row>
    <row r="196" s="10" customFormat="1" ht="25.5" customHeight="1">
      <c r="B196" s="227"/>
      <c r="C196" s="228"/>
      <c r="D196" s="228"/>
      <c r="E196" s="229" t="s">
        <v>22</v>
      </c>
      <c r="F196" s="230" t="s">
        <v>259</v>
      </c>
      <c r="G196" s="231"/>
      <c r="H196" s="231"/>
      <c r="I196" s="231"/>
      <c r="J196" s="228"/>
      <c r="K196" s="229" t="s">
        <v>22</v>
      </c>
      <c r="L196" s="228"/>
      <c r="M196" s="228"/>
      <c r="N196" s="228"/>
      <c r="O196" s="228"/>
      <c r="P196" s="228"/>
      <c r="Q196" s="228"/>
      <c r="R196" s="232"/>
      <c r="T196" s="233"/>
      <c r="U196" s="228"/>
      <c r="V196" s="228"/>
      <c r="W196" s="228"/>
      <c r="X196" s="228"/>
      <c r="Y196" s="228"/>
      <c r="Z196" s="228"/>
      <c r="AA196" s="234"/>
      <c r="AT196" s="235" t="s">
        <v>154</v>
      </c>
      <c r="AU196" s="235" t="s">
        <v>101</v>
      </c>
      <c r="AV196" s="10" t="s">
        <v>85</v>
      </c>
      <c r="AW196" s="10" t="s">
        <v>36</v>
      </c>
      <c r="AX196" s="10" t="s">
        <v>79</v>
      </c>
      <c r="AY196" s="235" t="s">
        <v>146</v>
      </c>
    </row>
    <row r="197" s="10" customFormat="1" ht="16.5" customHeight="1">
      <c r="B197" s="227"/>
      <c r="C197" s="228"/>
      <c r="D197" s="228"/>
      <c r="E197" s="229" t="s">
        <v>22</v>
      </c>
      <c r="F197" s="245" t="s">
        <v>196</v>
      </c>
      <c r="G197" s="228"/>
      <c r="H197" s="228"/>
      <c r="I197" s="228"/>
      <c r="J197" s="228"/>
      <c r="K197" s="229" t="s">
        <v>22</v>
      </c>
      <c r="L197" s="228"/>
      <c r="M197" s="228"/>
      <c r="N197" s="228"/>
      <c r="O197" s="228"/>
      <c r="P197" s="228"/>
      <c r="Q197" s="228"/>
      <c r="R197" s="232"/>
      <c r="T197" s="233"/>
      <c r="U197" s="228"/>
      <c r="V197" s="228"/>
      <c r="W197" s="228"/>
      <c r="X197" s="228"/>
      <c r="Y197" s="228"/>
      <c r="Z197" s="228"/>
      <c r="AA197" s="234"/>
      <c r="AT197" s="235" t="s">
        <v>154</v>
      </c>
      <c r="AU197" s="235" t="s">
        <v>101</v>
      </c>
      <c r="AV197" s="10" t="s">
        <v>85</v>
      </c>
      <c r="AW197" s="10" t="s">
        <v>36</v>
      </c>
      <c r="AX197" s="10" t="s">
        <v>79</v>
      </c>
      <c r="AY197" s="235" t="s">
        <v>146</v>
      </c>
    </row>
    <row r="198" s="11" customFormat="1" ht="16.5" customHeight="1">
      <c r="B198" s="236"/>
      <c r="C198" s="237"/>
      <c r="D198" s="237"/>
      <c r="E198" s="238" t="s">
        <v>22</v>
      </c>
      <c r="F198" s="239" t="s">
        <v>260</v>
      </c>
      <c r="G198" s="237"/>
      <c r="H198" s="237"/>
      <c r="I198" s="237"/>
      <c r="J198" s="237"/>
      <c r="K198" s="240">
        <v>5.6100000000000003</v>
      </c>
      <c r="L198" s="237"/>
      <c r="M198" s="237"/>
      <c r="N198" s="237"/>
      <c r="O198" s="237"/>
      <c r="P198" s="237"/>
      <c r="Q198" s="237"/>
      <c r="R198" s="241"/>
      <c r="T198" s="242"/>
      <c r="U198" s="237"/>
      <c r="V198" s="237"/>
      <c r="W198" s="237"/>
      <c r="X198" s="237"/>
      <c r="Y198" s="237"/>
      <c r="Z198" s="237"/>
      <c r="AA198" s="243"/>
      <c r="AT198" s="244" t="s">
        <v>154</v>
      </c>
      <c r="AU198" s="244" t="s">
        <v>101</v>
      </c>
      <c r="AV198" s="11" t="s">
        <v>101</v>
      </c>
      <c r="AW198" s="11" t="s">
        <v>36</v>
      </c>
      <c r="AX198" s="11" t="s">
        <v>79</v>
      </c>
      <c r="AY198" s="244" t="s">
        <v>146</v>
      </c>
    </row>
    <row r="199" s="10" customFormat="1" ht="16.5" customHeight="1">
      <c r="B199" s="227"/>
      <c r="C199" s="228"/>
      <c r="D199" s="228"/>
      <c r="E199" s="229" t="s">
        <v>22</v>
      </c>
      <c r="F199" s="245" t="s">
        <v>198</v>
      </c>
      <c r="G199" s="228"/>
      <c r="H199" s="228"/>
      <c r="I199" s="228"/>
      <c r="J199" s="228"/>
      <c r="K199" s="229" t="s">
        <v>22</v>
      </c>
      <c r="L199" s="228"/>
      <c r="M199" s="228"/>
      <c r="N199" s="228"/>
      <c r="O199" s="228"/>
      <c r="P199" s="228"/>
      <c r="Q199" s="228"/>
      <c r="R199" s="232"/>
      <c r="T199" s="233"/>
      <c r="U199" s="228"/>
      <c r="V199" s="228"/>
      <c r="W199" s="228"/>
      <c r="X199" s="228"/>
      <c r="Y199" s="228"/>
      <c r="Z199" s="228"/>
      <c r="AA199" s="234"/>
      <c r="AT199" s="235" t="s">
        <v>154</v>
      </c>
      <c r="AU199" s="235" t="s">
        <v>101</v>
      </c>
      <c r="AV199" s="10" t="s">
        <v>85</v>
      </c>
      <c r="AW199" s="10" t="s">
        <v>36</v>
      </c>
      <c r="AX199" s="10" t="s">
        <v>79</v>
      </c>
      <c r="AY199" s="235" t="s">
        <v>146</v>
      </c>
    </row>
    <row r="200" s="11" customFormat="1" ht="16.5" customHeight="1">
      <c r="B200" s="236"/>
      <c r="C200" s="237"/>
      <c r="D200" s="237"/>
      <c r="E200" s="238" t="s">
        <v>22</v>
      </c>
      <c r="F200" s="239" t="s">
        <v>261</v>
      </c>
      <c r="G200" s="237"/>
      <c r="H200" s="237"/>
      <c r="I200" s="237"/>
      <c r="J200" s="237"/>
      <c r="K200" s="240">
        <v>0</v>
      </c>
      <c r="L200" s="237"/>
      <c r="M200" s="237"/>
      <c r="N200" s="237"/>
      <c r="O200" s="237"/>
      <c r="P200" s="237"/>
      <c r="Q200" s="237"/>
      <c r="R200" s="241"/>
      <c r="T200" s="242"/>
      <c r="U200" s="237"/>
      <c r="V200" s="237"/>
      <c r="W200" s="237"/>
      <c r="X200" s="237"/>
      <c r="Y200" s="237"/>
      <c r="Z200" s="237"/>
      <c r="AA200" s="243"/>
      <c r="AT200" s="244" t="s">
        <v>154</v>
      </c>
      <c r="AU200" s="244" t="s">
        <v>101</v>
      </c>
      <c r="AV200" s="11" t="s">
        <v>101</v>
      </c>
      <c r="AW200" s="11" t="s">
        <v>36</v>
      </c>
      <c r="AX200" s="11" t="s">
        <v>79</v>
      </c>
      <c r="AY200" s="244" t="s">
        <v>146</v>
      </c>
    </row>
    <row r="201" s="10" customFormat="1" ht="25.5" customHeight="1">
      <c r="B201" s="227"/>
      <c r="C201" s="228"/>
      <c r="D201" s="228"/>
      <c r="E201" s="229" t="s">
        <v>22</v>
      </c>
      <c r="F201" s="245" t="s">
        <v>262</v>
      </c>
      <c r="G201" s="228"/>
      <c r="H201" s="228"/>
      <c r="I201" s="228"/>
      <c r="J201" s="228"/>
      <c r="K201" s="229" t="s">
        <v>22</v>
      </c>
      <c r="L201" s="228"/>
      <c r="M201" s="228"/>
      <c r="N201" s="228"/>
      <c r="O201" s="228"/>
      <c r="P201" s="228"/>
      <c r="Q201" s="228"/>
      <c r="R201" s="232"/>
      <c r="T201" s="233"/>
      <c r="U201" s="228"/>
      <c r="V201" s="228"/>
      <c r="W201" s="228"/>
      <c r="X201" s="228"/>
      <c r="Y201" s="228"/>
      <c r="Z201" s="228"/>
      <c r="AA201" s="234"/>
      <c r="AT201" s="235" t="s">
        <v>154</v>
      </c>
      <c r="AU201" s="235" t="s">
        <v>101</v>
      </c>
      <c r="AV201" s="10" t="s">
        <v>85</v>
      </c>
      <c r="AW201" s="10" t="s">
        <v>36</v>
      </c>
      <c r="AX201" s="10" t="s">
        <v>79</v>
      </c>
      <c r="AY201" s="235" t="s">
        <v>146</v>
      </c>
    </row>
    <row r="202" s="11" customFormat="1" ht="16.5" customHeight="1">
      <c r="B202" s="236"/>
      <c r="C202" s="237"/>
      <c r="D202" s="237"/>
      <c r="E202" s="238" t="s">
        <v>22</v>
      </c>
      <c r="F202" s="239" t="s">
        <v>263</v>
      </c>
      <c r="G202" s="237"/>
      <c r="H202" s="237"/>
      <c r="I202" s="237"/>
      <c r="J202" s="237"/>
      <c r="K202" s="240">
        <v>1</v>
      </c>
      <c r="L202" s="237"/>
      <c r="M202" s="237"/>
      <c r="N202" s="237"/>
      <c r="O202" s="237"/>
      <c r="P202" s="237"/>
      <c r="Q202" s="237"/>
      <c r="R202" s="241"/>
      <c r="T202" s="242"/>
      <c r="U202" s="237"/>
      <c r="V202" s="237"/>
      <c r="W202" s="237"/>
      <c r="X202" s="237"/>
      <c r="Y202" s="237"/>
      <c r="Z202" s="237"/>
      <c r="AA202" s="243"/>
      <c r="AT202" s="244" t="s">
        <v>154</v>
      </c>
      <c r="AU202" s="244" t="s">
        <v>101</v>
      </c>
      <c r="AV202" s="11" t="s">
        <v>101</v>
      </c>
      <c r="AW202" s="11" t="s">
        <v>36</v>
      </c>
      <c r="AX202" s="11" t="s">
        <v>79</v>
      </c>
      <c r="AY202" s="244" t="s">
        <v>146</v>
      </c>
    </row>
    <row r="203" s="10" customFormat="1" ht="25.5" customHeight="1">
      <c r="B203" s="227"/>
      <c r="C203" s="228"/>
      <c r="D203" s="228"/>
      <c r="E203" s="229" t="s">
        <v>22</v>
      </c>
      <c r="F203" s="245" t="s">
        <v>264</v>
      </c>
      <c r="G203" s="228"/>
      <c r="H203" s="228"/>
      <c r="I203" s="228"/>
      <c r="J203" s="228"/>
      <c r="K203" s="229" t="s">
        <v>22</v>
      </c>
      <c r="L203" s="228"/>
      <c r="M203" s="228"/>
      <c r="N203" s="228"/>
      <c r="O203" s="228"/>
      <c r="P203" s="228"/>
      <c r="Q203" s="228"/>
      <c r="R203" s="232"/>
      <c r="T203" s="233"/>
      <c r="U203" s="228"/>
      <c r="V203" s="228"/>
      <c r="W203" s="228"/>
      <c r="X203" s="228"/>
      <c r="Y203" s="228"/>
      <c r="Z203" s="228"/>
      <c r="AA203" s="234"/>
      <c r="AT203" s="235" t="s">
        <v>154</v>
      </c>
      <c r="AU203" s="235" t="s">
        <v>101</v>
      </c>
      <c r="AV203" s="10" t="s">
        <v>85</v>
      </c>
      <c r="AW203" s="10" t="s">
        <v>36</v>
      </c>
      <c r="AX203" s="10" t="s">
        <v>79</v>
      </c>
      <c r="AY203" s="235" t="s">
        <v>146</v>
      </c>
    </row>
    <row r="204" s="11" customFormat="1" ht="16.5" customHeight="1">
      <c r="B204" s="236"/>
      <c r="C204" s="237"/>
      <c r="D204" s="237"/>
      <c r="E204" s="238" t="s">
        <v>22</v>
      </c>
      <c r="F204" s="239" t="s">
        <v>265</v>
      </c>
      <c r="G204" s="237"/>
      <c r="H204" s="237"/>
      <c r="I204" s="237"/>
      <c r="J204" s="237"/>
      <c r="K204" s="240">
        <v>1.5</v>
      </c>
      <c r="L204" s="237"/>
      <c r="M204" s="237"/>
      <c r="N204" s="237"/>
      <c r="O204" s="237"/>
      <c r="P204" s="237"/>
      <c r="Q204" s="237"/>
      <c r="R204" s="241"/>
      <c r="T204" s="242"/>
      <c r="U204" s="237"/>
      <c r="V204" s="237"/>
      <c r="W204" s="237"/>
      <c r="X204" s="237"/>
      <c r="Y204" s="237"/>
      <c r="Z204" s="237"/>
      <c r="AA204" s="243"/>
      <c r="AT204" s="244" t="s">
        <v>154</v>
      </c>
      <c r="AU204" s="244" t="s">
        <v>101</v>
      </c>
      <c r="AV204" s="11" t="s">
        <v>101</v>
      </c>
      <c r="AW204" s="11" t="s">
        <v>36</v>
      </c>
      <c r="AX204" s="11" t="s">
        <v>79</v>
      </c>
      <c r="AY204" s="244" t="s">
        <v>146</v>
      </c>
    </row>
    <row r="205" s="12" customFormat="1" ht="16.5" customHeight="1">
      <c r="B205" s="246"/>
      <c r="C205" s="247"/>
      <c r="D205" s="247"/>
      <c r="E205" s="248" t="s">
        <v>22</v>
      </c>
      <c r="F205" s="249" t="s">
        <v>184</v>
      </c>
      <c r="G205" s="247"/>
      <c r="H205" s="247"/>
      <c r="I205" s="247"/>
      <c r="J205" s="247"/>
      <c r="K205" s="250">
        <v>8.1099999999999994</v>
      </c>
      <c r="L205" s="247"/>
      <c r="M205" s="247"/>
      <c r="N205" s="247"/>
      <c r="O205" s="247"/>
      <c r="P205" s="247"/>
      <c r="Q205" s="247"/>
      <c r="R205" s="251"/>
      <c r="T205" s="252"/>
      <c r="U205" s="247"/>
      <c r="V205" s="247"/>
      <c r="W205" s="247"/>
      <c r="X205" s="247"/>
      <c r="Y205" s="247"/>
      <c r="Z205" s="247"/>
      <c r="AA205" s="253"/>
      <c r="AT205" s="254" t="s">
        <v>154</v>
      </c>
      <c r="AU205" s="254" t="s">
        <v>101</v>
      </c>
      <c r="AV205" s="12" t="s">
        <v>151</v>
      </c>
      <c r="AW205" s="12" t="s">
        <v>36</v>
      </c>
      <c r="AX205" s="12" t="s">
        <v>85</v>
      </c>
      <c r="AY205" s="254" t="s">
        <v>146</v>
      </c>
    </row>
    <row r="206" s="1" customFormat="1" ht="16.5" customHeight="1">
      <c r="B206" s="47"/>
      <c r="C206" s="216" t="s">
        <v>266</v>
      </c>
      <c r="D206" s="216" t="s">
        <v>147</v>
      </c>
      <c r="E206" s="217" t="s">
        <v>267</v>
      </c>
      <c r="F206" s="218" t="s">
        <v>268</v>
      </c>
      <c r="G206" s="218"/>
      <c r="H206" s="218"/>
      <c r="I206" s="218"/>
      <c r="J206" s="219" t="s">
        <v>158</v>
      </c>
      <c r="K206" s="220">
        <v>52</v>
      </c>
      <c r="L206" s="221">
        <v>0</v>
      </c>
      <c r="M206" s="222"/>
      <c r="N206" s="223">
        <f>ROUND(L206*K206,2)</f>
        <v>0</v>
      </c>
      <c r="O206" s="223"/>
      <c r="P206" s="223"/>
      <c r="Q206" s="223"/>
      <c r="R206" s="49"/>
      <c r="T206" s="224" t="s">
        <v>22</v>
      </c>
      <c r="U206" s="57" t="s">
        <v>44</v>
      </c>
      <c r="V206" s="48"/>
      <c r="W206" s="225">
        <f>V206*K206</f>
        <v>0</v>
      </c>
      <c r="X206" s="225">
        <v>0</v>
      </c>
      <c r="Y206" s="225">
        <f>X206*K206</f>
        <v>0</v>
      </c>
      <c r="Z206" s="225">
        <v>0</v>
      </c>
      <c r="AA206" s="226">
        <f>Z206*K206</f>
        <v>0</v>
      </c>
      <c r="AR206" s="23" t="s">
        <v>151</v>
      </c>
      <c r="AT206" s="23" t="s">
        <v>147</v>
      </c>
      <c r="AU206" s="23" t="s">
        <v>101</v>
      </c>
      <c r="AY206" s="23" t="s">
        <v>146</v>
      </c>
      <c r="BE206" s="139">
        <f>IF(U206="základní",N206,0)</f>
        <v>0</v>
      </c>
      <c r="BF206" s="139">
        <f>IF(U206="snížená",N206,0)</f>
        <v>0</v>
      </c>
      <c r="BG206" s="139">
        <f>IF(U206="zákl. přenesená",N206,0)</f>
        <v>0</v>
      </c>
      <c r="BH206" s="139">
        <f>IF(U206="sníž. přenesená",N206,0)</f>
        <v>0</v>
      </c>
      <c r="BI206" s="139">
        <f>IF(U206="nulová",N206,0)</f>
        <v>0</v>
      </c>
      <c r="BJ206" s="23" t="s">
        <v>85</v>
      </c>
      <c r="BK206" s="139">
        <f>ROUND(L206*K206,2)</f>
        <v>0</v>
      </c>
      <c r="BL206" s="23" t="s">
        <v>151</v>
      </c>
      <c r="BM206" s="23" t="s">
        <v>269</v>
      </c>
    </row>
    <row r="207" s="10" customFormat="1" ht="16.5" customHeight="1">
      <c r="B207" s="227"/>
      <c r="C207" s="228"/>
      <c r="D207" s="228"/>
      <c r="E207" s="229" t="s">
        <v>22</v>
      </c>
      <c r="F207" s="230" t="s">
        <v>270</v>
      </c>
      <c r="G207" s="231"/>
      <c r="H207" s="231"/>
      <c r="I207" s="231"/>
      <c r="J207" s="228"/>
      <c r="K207" s="229" t="s">
        <v>22</v>
      </c>
      <c r="L207" s="228"/>
      <c r="M207" s="228"/>
      <c r="N207" s="228"/>
      <c r="O207" s="228"/>
      <c r="P207" s="228"/>
      <c r="Q207" s="228"/>
      <c r="R207" s="232"/>
      <c r="T207" s="233"/>
      <c r="U207" s="228"/>
      <c r="V207" s="228"/>
      <c r="W207" s="228"/>
      <c r="X207" s="228"/>
      <c r="Y207" s="228"/>
      <c r="Z207" s="228"/>
      <c r="AA207" s="234"/>
      <c r="AT207" s="235" t="s">
        <v>154</v>
      </c>
      <c r="AU207" s="235" t="s">
        <v>101</v>
      </c>
      <c r="AV207" s="10" t="s">
        <v>85</v>
      </c>
      <c r="AW207" s="10" t="s">
        <v>36</v>
      </c>
      <c r="AX207" s="10" t="s">
        <v>79</v>
      </c>
      <c r="AY207" s="235" t="s">
        <v>146</v>
      </c>
    </row>
    <row r="208" s="11" customFormat="1" ht="16.5" customHeight="1">
      <c r="B208" s="236"/>
      <c r="C208" s="237"/>
      <c r="D208" s="237"/>
      <c r="E208" s="238" t="s">
        <v>22</v>
      </c>
      <c r="F208" s="239" t="s">
        <v>271</v>
      </c>
      <c r="G208" s="237"/>
      <c r="H208" s="237"/>
      <c r="I208" s="237"/>
      <c r="J208" s="237"/>
      <c r="K208" s="240">
        <v>52</v>
      </c>
      <c r="L208" s="237"/>
      <c r="M208" s="237"/>
      <c r="N208" s="237"/>
      <c r="O208" s="237"/>
      <c r="P208" s="237"/>
      <c r="Q208" s="237"/>
      <c r="R208" s="241"/>
      <c r="T208" s="242"/>
      <c r="U208" s="237"/>
      <c r="V208" s="237"/>
      <c r="W208" s="237"/>
      <c r="X208" s="237"/>
      <c r="Y208" s="237"/>
      <c r="Z208" s="237"/>
      <c r="AA208" s="243"/>
      <c r="AT208" s="244" t="s">
        <v>154</v>
      </c>
      <c r="AU208" s="244" t="s">
        <v>101</v>
      </c>
      <c r="AV208" s="11" t="s">
        <v>101</v>
      </c>
      <c r="AW208" s="11" t="s">
        <v>36</v>
      </c>
      <c r="AX208" s="11" t="s">
        <v>85</v>
      </c>
      <c r="AY208" s="244" t="s">
        <v>146</v>
      </c>
    </row>
    <row r="209" s="1" customFormat="1" ht="38.25" customHeight="1">
      <c r="B209" s="47"/>
      <c r="C209" s="216" t="s">
        <v>272</v>
      </c>
      <c r="D209" s="216" t="s">
        <v>147</v>
      </c>
      <c r="E209" s="217" t="s">
        <v>273</v>
      </c>
      <c r="F209" s="218" t="s">
        <v>274</v>
      </c>
      <c r="G209" s="218"/>
      <c r="H209" s="218"/>
      <c r="I209" s="218"/>
      <c r="J209" s="219" t="s">
        <v>158</v>
      </c>
      <c r="K209" s="220">
        <v>10</v>
      </c>
      <c r="L209" s="221">
        <v>0</v>
      </c>
      <c r="M209" s="222"/>
      <c r="N209" s="223">
        <f>ROUND(L209*K209,2)</f>
        <v>0</v>
      </c>
      <c r="O209" s="223"/>
      <c r="P209" s="223"/>
      <c r="Q209" s="223"/>
      <c r="R209" s="49"/>
      <c r="T209" s="224" t="s">
        <v>22</v>
      </c>
      <c r="U209" s="57" t="s">
        <v>44</v>
      </c>
      <c r="V209" s="48"/>
      <c r="W209" s="225">
        <f>V209*K209</f>
        <v>0</v>
      </c>
      <c r="X209" s="225">
        <v>0</v>
      </c>
      <c r="Y209" s="225">
        <f>X209*K209</f>
        <v>0</v>
      </c>
      <c r="Z209" s="225">
        <v>0</v>
      </c>
      <c r="AA209" s="226">
        <f>Z209*K209</f>
        <v>0</v>
      </c>
      <c r="AR209" s="23" t="s">
        <v>151</v>
      </c>
      <c r="AT209" s="23" t="s">
        <v>147</v>
      </c>
      <c r="AU209" s="23" t="s">
        <v>101</v>
      </c>
      <c r="AY209" s="23" t="s">
        <v>146</v>
      </c>
      <c r="BE209" s="139">
        <f>IF(U209="základní",N209,0)</f>
        <v>0</v>
      </c>
      <c r="BF209" s="139">
        <f>IF(U209="snížená",N209,0)</f>
        <v>0</v>
      </c>
      <c r="BG209" s="139">
        <f>IF(U209="zákl. přenesená",N209,0)</f>
        <v>0</v>
      </c>
      <c r="BH209" s="139">
        <f>IF(U209="sníž. přenesená",N209,0)</f>
        <v>0</v>
      </c>
      <c r="BI209" s="139">
        <f>IF(U209="nulová",N209,0)</f>
        <v>0</v>
      </c>
      <c r="BJ209" s="23" t="s">
        <v>85</v>
      </c>
      <c r="BK209" s="139">
        <f>ROUND(L209*K209,2)</f>
        <v>0</v>
      </c>
      <c r="BL209" s="23" t="s">
        <v>151</v>
      </c>
      <c r="BM209" s="23" t="s">
        <v>275</v>
      </c>
    </row>
    <row r="210" s="10" customFormat="1" ht="25.5" customHeight="1">
      <c r="B210" s="227"/>
      <c r="C210" s="228"/>
      <c r="D210" s="228"/>
      <c r="E210" s="229" t="s">
        <v>22</v>
      </c>
      <c r="F210" s="230" t="s">
        <v>276</v>
      </c>
      <c r="G210" s="231"/>
      <c r="H210" s="231"/>
      <c r="I210" s="231"/>
      <c r="J210" s="228"/>
      <c r="K210" s="229" t="s">
        <v>22</v>
      </c>
      <c r="L210" s="228"/>
      <c r="M210" s="228"/>
      <c r="N210" s="228"/>
      <c r="O210" s="228"/>
      <c r="P210" s="228"/>
      <c r="Q210" s="228"/>
      <c r="R210" s="232"/>
      <c r="T210" s="233"/>
      <c r="U210" s="228"/>
      <c r="V210" s="228"/>
      <c r="W210" s="228"/>
      <c r="X210" s="228"/>
      <c r="Y210" s="228"/>
      <c r="Z210" s="228"/>
      <c r="AA210" s="234"/>
      <c r="AT210" s="235" t="s">
        <v>154</v>
      </c>
      <c r="AU210" s="235" t="s">
        <v>101</v>
      </c>
      <c r="AV210" s="10" t="s">
        <v>85</v>
      </c>
      <c r="AW210" s="10" t="s">
        <v>36</v>
      </c>
      <c r="AX210" s="10" t="s">
        <v>79</v>
      </c>
      <c r="AY210" s="235" t="s">
        <v>146</v>
      </c>
    </row>
    <row r="211" s="11" customFormat="1" ht="16.5" customHeight="1">
      <c r="B211" s="236"/>
      <c r="C211" s="237"/>
      <c r="D211" s="237"/>
      <c r="E211" s="238" t="s">
        <v>22</v>
      </c>
      <c r="F211" s="239" t="s">
        <v>173</v>
      </c>
      <c r="G211" s="237"/>
      <c r="H211" s="237"/>
      <c r="I211" s="237"/>
      <c r="J211" s="237"/>
      <c r="K211" s="240">
        <v>10</v>
      </c>
      <c r="L211" s="237"/>
      <c r="M211" s="237"/>
      <c r="N211" s="237"/>
      <c r="O211" s="237"/>
      <c r="P211" s="237"/>
      <c r="Q211" s="237"/>
      <c r="R211" s="241"/>
      <c r="T211" s="242"/>
      <c r="U211" s="237"/>
      <c r="V211" s="237"/>
      <c r="W211" s="237"/>
      <c r="X211" s="237"/>
      <c r="Y211" s="237"/>
      <c r="Z211" s="237"/>
      <c r="AA211" s="243"/>
      <c r="AT211" s="244" t="s">
        <v>154</v>
      </c>
      <c r="AU211" s="244" t="s">
        <v>101</v>
      </c>
      <c r="AV211" s="11" t="s">
        <v>101</v>
      </c>
      <c r="AW211" s="11" t="s">
        <v>36</v>
      </c>
      <c r="AX211" s="11" t="s">
        <v>85</v>
      </c>
      <c r="AY211" s="244" t="s">
        <v>146</v>
      </c>
    </row>
    <row r="212" s="1" customFormat="1" ht="38.25" customHeight="1">
      <c r="B212" s="47"/>
      <c r="C212" s="216" t="s">
        <v>277</v>
      </c>
      <c r="D212" s="216" t="s">
        <v>147</v>
      </c>
      <c r="E212" s="217" t="s">
        <v>278</v>
      </c>
      <c r="F212" s="218" t="s">
        <v>279</v>
      </c>
      <c r="G212" s="218"/>
      <c r="H212" s="218"/>
      <c r="I212" s="218"/>
      <c r="J212" s="219" t="s">
        <v>158</v>
      </c>
      <c r="K212" s="220">
        <v>10</v>
      </c>
      <c r="L212" s="221">
        <v>0</v>
      </c>
      <c r="M212" s="222"/>
      <c r="N212" s="223">
        <f>ROUND(L212*K212,2)</f>
        <v>0</v>
      </c>
      <c r="O212" s="223"/>
      <c r="P212" s="223"/>
      <c r="Q212" s="223"/>
      <c r="R212" s="49"/>
      <c r="T212" s="224" t="s">
        <v>22</v>
      </c>
      <c r="U212" s="57" t="s">
        <v>44</v>
      </c>
      <c r="V212" s="48"/>
      <c r="W212" s="225">
        <f>V212*K212</f>
        <v>0</v>
      </c>
      <c r="X212" s="225">
        <v>0</v>
      </c>
      <c r="Y212" s="225">
        <f>X212*K212</f>
        <v>0</v>
      </c>
      <c r="Z212" s="225">
        <v>0</v>
      </c>
      <c r="AA212" s="226">
        <f>Z212*K212</f>
        <v>0</v>
      </c>
      <c r="AR212" s="23" t="s">
        <v>151</v>
      </c>
      <c r="AT212" s="23" t="s">
        <v>147</v>
      </c>
      <c r="AU212" s="23" t="s">
        <v>101</v>
      </c>
      <c r="AY212" s="23" t="s">
        <v>146</v>
      </c>
      <c r="BE212" s="139">
        <f>IF(U212="základní",N212,0)</f>
        <v>0</v>
      </c>
      <c r="BF212" s="139">
        <f>IF(U212="snížená",N212,0)</f>
        <v>0</v>
      </c>
      <c r="BG212" s="139">
        <f>IF(U212="zákl. přenesená",N212,0)</f>
        <v>0</v>
      </c>
      <c r="BH212" s="139">
        <f>IF(U212="sníž. přenesená",N212,0)</f>
        <v>0</v>
      </c>
      <c r="BI212" s="139">
        <f>IF(U212="nulová",N212,0)</f>
        <v>0</v>
      </c>
      <c r="BJ212" s="23" t="s">
        <v>85</v>
      </c>
      <c r="BK212" s="139">
        <f>ROUND(L212*K212,2)</f>
        <v>0</v>
      </c>
      <c r="BL212" s="23" t="s">
        <v>151</v>
      </c>
      <c r="BM212" s="23" t="s">
        <v>280</v>
      </c>
    </row>
    <row r="213" s="10" customFormat="1" ht="16.5" customHeight="1">
      <c r="B213" s="227"/>
      <c r="C213" s="228"/>
      <c r="D213" s="228"/>
      <c r="E213" s="229" t="s">
        <v>22</v>
      </c>
      <c r="F213" s="230" t="s">
        <v>281</v>
      </c>
      <c r="G213" s="231"/>
      <c r="H213" s="231"/>
      <c r="I213" s="231"/>
      <c r="J213" s="228"/>
      <c r="K213" s="229" t="s">
        <v>22</v>
      </c>
      <c r="L213" s="228"/>
      <c r="M213" s="228"/>
      <c r="N213" s="228"/>
      <c r="O213" s="228"/>
      <c r="P213" s="228"/>
      <c r="Q213" s="228"/>
      <c r="R213" s="232"/>
      <c r="T213" s="233"/>
      <c r="U213" s="228"/>
      <c r="V213" s="228"/>
      <c r="W213" s="228"/>
      <c r="X213" s="228"/>
      <c r="Y213" s="228"/>
      <c r="Z213" s="228"/>
      <c r="AA213" s="234"/>
      <c r="AT213" s="235" t="s">
        <v>154</v>
      </c>
      <c r="AU213" s="235" t="s">
        <v>101</v>
      </c>
      <c r="AV213" s="10" t="s">
        <v>85</v>
      </c>
      <c r="AW213" s="10" t="s">
        <v>36</v>
      </c>
      <c r="AX213" s="10" t="s">
        <v>79</v>
      </c>
      <c r="AY213" s="235" t="s">
        <v>146</v>
      </c>
    </row>
    <row r="214" s="11" customFormat="1" ht="16.5" customHeight="1">
      <c r="B214" s="236"/>
      <c r="C214" s="237"/>
      <c r="D214" s="237"/>
      <c r="E214" s="238" t="s">
        <v>22</v>
      </c>
      <c r="F214" s="239" t="s">
        <v>173</v>
      </c>
      <c r="G214" s="237"/>
      <c r="H214" s="237"/>
      <c r="I214" s="237"/>
      <c r="J214" s="237"/>
      <c r="K214" s="240">
        <v>10</v>
      </c>
      <c r="L214" s="237"/>
      <c r="M214" s="237"/>
      <c r="N214" s="237"/>
      <c r="O214" s="237"/>
      <c r="P214" s="237"/>
      <c r="Q214" s="237"/>
      <c r="R214" s="241"/>
      <c r="T214" s="242"/>
      <c r="U214" s="237"/>
      <c r="V214" s="237"/>
      <c r="W214" s="237"/>
      <c r="X214" s="237"/>
      <c r="Y214" s="237"/>
      <c r="Z214" s="237"/>
      <c r="AA214" s="243"/>
      <c r="AT214" s="244" t="s">
        <v>154</v>
      </c>
      <c r="AU214" s="244" t="s">
        <v>101</v>
      </c>
      <c r="AV214" s="11" t="s">
        <v>101</v>
      </c>
      <c r="AW214" s="11" t="s">
        <v>36</v>
      </c>
      <c r="AX214" s="11" t="s">
        <v>85</v>
      </c>
      <c r="AY214" s="244" t="s">
        <v>146</v>
      </c>
    </row>
    <row r="215" s="1" customFormat="1" ht="16.5" customHeight="1">
      <c r="B215" s="47"/>
      <c r="C215" s="255" t="s">
        <v>10</v>
      </c>
      <c r="D215" s="255" t="s">
        <v>211</v>
      </c>
      <c r="E215" s="256" t="s">
        <v>282</v>
      </c>
      <c r="F215" s="257" t="s">
        <v>283</v>
      </c>
      <c r="G215" s="257"/>
      <c r="H215" s="257"/>
      <c r="I215" s="257"/>
      <c r="J215" s="258" t="s">
        <v>284</v>
      </c>
      <c r="K215" s="259">
        <v>0.29999999999999999</v>
      </c>
      <c r="L215" s="260">
        <v>0</v>
      </c>
      <c r="M215" s="261"/>
      <c r="N215" s="262">
        <f>ROUND(L215*K215,2)</f>
        <v>0</v>
      </c>
      <c r="O215" s="223"/>
      <c r="P215" s="223"/>
      <c r="Q215" s="223"/>
      <c r="R215" s="49"/>
      <c r="T215" s="224" t="s">
        <v>22</v>
      </c>
      <c r="U215" s="57" t="s">
        <v>44</v>
      </c>
      <c r="V215" s="48"/>
      <c r="W215" s="225">
        <f>V215*K215</f>
        <v>0</v>
      </c>
      <c r="X215" s="225">
        <v>0.001</v>
      </c>
      <c r="Y215" s="225">
        <f>X215*K215</f>
        <v>0.00029999999999999997</v>
      </c>
      <c r="Z215" s="225">
        <v>0</v>
      </c>
      <c r="AA215" s="226">
        <f>Z215*K215</f>
        <v>0</v>
      </c>
      <c r="AR215" s="23" t="s">
        <v>200</v>
      </c>
      <c r="AT215" s="23" t="s">
        <v>211</v>
      </c>
      <c r="AU215" s="23" t="s">
        <v>101</v>
      </c>
      <c r="AY215" s="23" t="s">
        <v>146</v>
      </c>
      <c r="BE215" s="139">
        <f>IF(U215="základní",N215,0)</f>
        <v>0</v>
      </c>
      <c r="BF215" s="139">
        <f>IF(U215="snížená",N215,0)</f>
        <v>0</v>
      </c>
      <c r="BG215" s="139">
        <f>IF(U215="zákl. přenesená",N215,0)</f>
        <v>0</v>
      </c>
      <c r="BH215" s="139">
        <f>IF(U215="sníž. přenesená",N215,0)</f>
        <v>0</v>
      </c>
      <c r="BI215" s="139">
        <f>IF(U215="nulová",N215,0)</f>
        <v>0</v>
      </c>
      <c r="BJ215" s="23" t="s">
        <v>85</v>
      </c>
      <c r="BK215" s="139">
        <f>ROUND(L215*K215,2)</f>
        <v>0</v>
      </c>
      <c r="BL215" s="23" t="s">
        <v>151</v>
      </c>
      <c r="BM215" s="23" t="s">
        <v>285</v>
      </c>
    </row>
    <row r="216" s="10" customFormat="1" ht="25.5" customHeight="1">
      <c r="B216" s="227"/>
      <c r="C216" s="228"/>
      <c r="D216" s="228"/>
      <c r="E216" s="229" t="s">
        <v>22</v>
      </c>
      <c r="F216" s="230" t="s">
        <v>286</v>
      </c>
      <c r="G216" s="231"/>
      <c r="H216" s="231"/>
      <c r="I216" s="231"/>
      <c r="J216" s="228"/>
      <c r="K216" s="229" t="s">
        <v>22</v>
      </c>
      <c r="L216" s="228"/>
      <c r="M216" s="228"/>
      <c r="N216" s="228"/>
      <c r="O216" s="228"/>
      <c r="P216" s="228"/>
      <c r="Q216" s="228"/>
      <c r="R216" s="232"/>
      <c r="T216" s="233"/>
      <c r="U216" s="228"/>
      <c r="V216" s="228"/>
      <c r="W216" s="228"/>
      <c r="X216" s="228"/>
      <c r="Y216" s="228"/>
      <c r="Z216" s="228"/>
      <c r="AA216" s="234"/>
      <c r="AT216" s="235" t="s">
        <v>154</v>
      </c>
      <c r="AU216" s="235" t="s">
        <v>101</v>
      </c>
      <c r="AV216" s="10" t="s">
        <v>85</v>
      </c>
      <c r="AW216" s="10" t="s">
        <v>36</v>
      </c>
      <c r="AX216" s="10" t="s">
        <v>79</v>
      </c>
      <c r="AY216" s="235" t="s">
        <v>146</v>
      </c>
    </row>
    <row r="217" s="11" customFormat="1" ht="16.5" customHeight="1">
      <c r="B217" s="236"/>
      <c r="C217" s="237"/>
      <c r="D217" s="237"/>
      <c r="E217" s="238" t="s">
        <v>22</v>
      </c>
      <c r="F217" s="239" t="s">
        <v>287</v>
      </c>
      <c r="G217" s="237"/>
      <c r="H217" s="237"/>
      <c r="I217" s="237"/>
      <c r="J217" s="237"/>
      <c r="K217" s="240">
        <v>0.29999999999999999</v>
      </c>
      <c r="L217" s="237"/>
      <c r="M217" s="237"/>
      <c r="N217" s="237"/>
      <c r="O217" s="237"/>
      <c r="P217" s="237"/>
      <c r="Q217" s="237"/>
      <c r="R217" s="241"/>
      <c r="T217" s="242"/>
      <c r="U217" s="237"/>
      <c r="V217" s="237"/>
      <c r="W217" s="237"/>
      <c r="X217" s="237"/>
      <c r="Y217" s="237"/>
      <c r="Z217" s="237"/>
      <c r="AA217" s="243"/>
      <c r="AT217" s="244" t="s">
        <v>154</v>
      </c>
      <c r="AU217" s="244" t="s">
        <v>101</v>
      </c>
      <c r="AV217" s="11" t="s">
        <v>101</v>
      </c>
      <c r="AW217" s="11" t="s">
        <v>36</v>
      </c>
      <c r="AX217" s="11" t="s">
        <v>85</v>
      </c>
      <c r="AY217" s="244" t="s">
        <v>146</v>
      </c>
    </row>
    <row r="218" s="1" customFormat="1" ht="16.5" customHeight="1">
      <c r="B218" s="47"/>
      <c r="C218" s="216" t="s">
        <v>288</v>
      </c>
      <c r="D218" s="216" t="s">
        <v>147</v>
      </c>
      <c r="E218" s="217" t="s">
        <v>289</v>
      </c>
      <c r="F218" s="218" t="s">
        <v>290</v>
      </c>
      <c r="G218" s="218"/>
      <c r="H218" s="218"/>
      <c r="I218" s="218"/>
      <c r="J218" s="219" t="s">
        <v>158</v>
      </c>
      <c r="K218" s="220">
        <v>15</v>
      </c>
      <c r="L218" s="221">
        <v>0</v>
      </c>
      <c r="M218" s="222"/>
      <c r="N218" s="223">
        <f>ROUND(L218*K218,2)</f>
        <v>0</v>
      </c>
      <c r="O218" s="223"/>
      <c r="P218" s="223"/>
      <c r="Q218" s="223"/>
      <c r="R218" s="49"/>
      <c r="T218" s="224" t="s">
        <v>22</v>
      </c>
      <c r="U218" s="57" t="s">
        <v>44</v>
      </c>
      <c r="V218" s="48"/>
      <c r="W218" s="225">
        <f>V218*K218</f>
        <v>0</v>
      </c>
      <c r="X218" s="225">
        <v>0</v>
      </c>
      <c r="Y218" s="225">
        <f>X218*K218</f>
        <v>0</v>
      </c>
      <c r="Z218" s="225">
        <v>0</v>
      </c>
      <c r="AA218" s="226">
        <f>Z218*K218</f>
        <v>0</v>
      </c>
      <c r="AR218" s="23" t="s">
        <v>151</v>
      </c>
      <c r="AT218" s="23" t="s">
        <v>147</v>
      </c>
      <c r="AU218" s="23" t="s">
        <v>101</v>
      </c>
      <c r="AY218" s="23" t="s">
        <v>146</v>
      </c>
      <c r="BE218" s="139">
        <f>IF(U218="základní",N218,0)</f>
        <v>0</v>
      </c>
      <c r="BF218" s="139">
        <f>IF(U218="snížená",N218,0)</f>
        <v>0</v>
      </c>
      <c r="BG218" s="139">
        <f>IF(U218="zákl. přenesená",N218,0)</f>
        <v>0</v>
      </c>
      <c r="BH218" s="139">
        <f>IF(U218="sníž. přenesená",N218,0)</f>
        <v>0</v>
      </c>
      <c r="BI218" s="139">
        <f>IF(U218="nulová",N218,0)</f>
        <v>0</v>
      </c>
      <c r="BJ218" s="23" t="s">
        <v>85</v>
      </c>
      <c r="BK218" s="139">
        <f>ROUND(L218*K218,2)</f>
        <v>0</v>
      </c>
      <c r="BL218" s="23" t="s">
        <v>151</v>
      </c>
      <c r="BM218" s="23" t="s">
        <v>291</v>
      </c>
    </row>
    <row r="219" s="10" customFormat="1" ht="16.5" customHeight="1">
      <c r="B219" s="227"/>
      <c r="C219" s="228"/>
      <c r="D219" s="228"/>
      <c r="E219" s="229" t="s">
        <v>22</v>
      </c>
      <c r="F219" s="230" t="s">
        <v>290</v>
      </c>
      <c r="G219" s="231"/>
      <c r="H219" s="231"/>
      <c r="I219" s="231"/>
      <c r="J219" s="228"/>
      <c r="K219" s="229" t="s">
        <v>22</v>
      </c>
      <c r="L219" s="228"/>
      <c r="M219" s="228"/>
      <c r="N219" s="228"/>
      <c r="O219" s="228"/>
      <c r="P219" s="228"/>
      <c r="Q219" s="228"/>
      <c r="R219" s="232"/>
      <c r="T219" s="233"/>
      <c r="U219" s="228"/>
      <c r="V219" s="228"/>
      <c r="W219" s="228"/>
      <c r="X219" s="228"/>
      <c r="Y219" s="228"/>
      <c r="Z219" s="228"/>
      <c r="AA219" s="234"/>
      <c r="AT219" s="235" t="s">
        <v>154</v>
      </c>
      <c r="AU219" s="235" t="s">
        <v>101</v>
      </c>
      <c r="AV219" s="10" t="s">
        <v>85</v>
      </c>
      <c r="AW219" s="10" t="s">
        <v>36</v>
      </c>
      <c r="AX219" s="10" t="s">
        <v>79</v>
      </c>
      <c r="AY219" s="235" t="s">
        <v>146</v>
      </c>
    </row>
    <row r="220" s="10" customFormat="1" ht="25.5" customHeight="1">
      <c r="B220" s="227"/>
      <c r="C220" s="228"/>
      <c r="D220" s="228"/>
      <c r="E220" s="229" t="s">
        <v>22</v>
      </c>
      <c r="F220" s="245" t="s">
        <v>292</v>
      </c>
      <c r="G220" s="228"/>
      <c r="H220" s="228"/>
      <c r="I220" s="228"/>
      <c r="J220" s="228"/>
      <c r="K220" s="229" t="s">
        <v>22</v>
      </c>
      <c r="L220" s="228"/>
      <c r="M220" s="228"/>
      <c r="N220" s="228"/>
      <c r="O220" s="228"/>
      <c r="P220" s="228"/>
      <c r="Q220" s="228"/>
      <c r="R220" s="232"/>
      <c r="T220" s="233"/>
      <c r="U220" s="228"/>
      <c r="V220" s="228"/>
      <c r="W220" s="228"/>
      <c r="X220" s="228"/>
      <c r="Y220" s="228"/>
      <c r="Z220" s="228"/>
      <c r="AA220" s="234"/>
      <c r="AT220" s="235" t="s">
        <v>154</v>
      </c>
      <c r="AU220" s="235" t="s">
        <v>101</v>
      </c>
      <c r="AV220" s="10" t="s">
        <v>85</v>
      </c>
      <c r="AW220" s="10" t="s">
        <v>36</v>
      </c>
      <c r="AX220" s="10" t="s">
        <v>79</v>
      </c>
      <c r="AY220" s="235" t="s">
        <v>146</v>
      </c>
    </row>
    <row r="221" s="11" customFormat="1" ht="16.5" customHeight="1">
      <c r="B221" s="236"/>
      <c r="C221" s="237"/>
      <c r="D221" s="237"/>
      <c r="E221" s="238" t="s">
        <v>22</v>
      </c>
      <c r="F221" s="239" t="s">
        <v>173</v>
      </c>
      <c r="G221" s="237"/>
      <c r="H221" s="237"/>
      <c r="I221" s="237"/>
      <c r="J221" s="237"/>
      <c r="K221" s="240">
        <v>10</v>
      </c>
      <c r="L221" s="237"/>
      <c r="M221" s="237"/>
      <c r="N221" s="237"/>
      <c r="O221" s="237"/>
      <c r="P221" s="237"/>
      <c r="Q221" s="237"/>
      <c r="R221" s="241"/>
      <c r="T221" s="242"/>
      <c r="U221" s="237"/>
      <c r="V221" s="237"/>
      <c r="W221" s="237"/>
      <c r="X221" s="237"/>
      <c r="Y221" s="237"/>
      <c r="Z221" s="237"/>
      <c r="AA221" s="243"/>
      <c r="AT221" s="244" t="s">
        <v>154</v>
      </c>
      <c r="AU221" s="244" t="s">
        <v>101</v>
      </c>
      <c r="AV221" s="11" t="s">
        <v>101</v>
      </c>
      <c r="AW221" s="11" t="s">
        <v>36</v>
      </c>
      <c r="AX221" s="11" t="s">
        <v>79</v>
      </c>
      <c r="AY221" s="244" t="s">
        <v>146</v>
      </c>
    </row>
    <row r="222" s="10" customFormat="1" ht="25.5" customHeight="1">
      <c r="B222" s="227"/>
      <c r="C222" s="228"/>
      <c r="D222" s="228"/>
      <c r="E222" s="229" t="s">
        <v>22</v>
      </c>
      <c r="F222" s="245" t="s">
        <v>293</v>
      </c>
      <c r="G222" s="228"/>
      <c r="H222" s="228"/>
      <c r="I222" s="228"/>
      <c r="J222" s="228"/>
      <c r="K222" s="229" t="s">
        <v>22</v>
      </c>
      <c r="L222" s="228"/>
      <c r="M222" s="228"/>
      <c r="N222" s="228"/>
      <c r="O222" s="228"/>
      <c r="P222" s="228"/>
      <c r="Q222" s="228"/>
      <c r="R222" s="232"/>
      <c r="T222" s="233"/>
      <c r="U222" s="228"/>
      <c r="V222" s="228"/>
      <c r="W222" s="228"/>
      <c r="X222" s="228"/>
      <c r="Y222" s="228"/>
      <c r="Z222" s="228"/>
      <c r="AA222" s="234"/>
      <c r="AT222" s="235" t="s">
        <v>154</v>
      </c>
      <c r="AU222" s="235" t="s">
        <v>101</v>
      </c>
      <c r="AV222" s="10" t="s">
        <v>85</v>
      </c>
      <c r="AW222" s="10" t="s">
        <v>36</v>
      </c>
      <c r="AX222" s="10" t="s">
        <v>79</v>
      </c>
      <c r="AY222" s="235" t="s">
        <v>146</v>
      </c>
    </row>
    <row r="223" s="11" customFormat="1" ht="16.5" customHeight="1">
      <c r="B223" s="236"/>
      <c r="C223" s="237"/>
      <c r="D223" s="237"/>
      <c r="E223" s="238" t="s">
        <v>22</v>
      </c>
      <c r="F223" s="239" t="s">
        <v>174</v>
      </c>
      <c r="G223" s="237"/>
      <c r="H223" s="237"/>
      <c r="I223" s="237"/>
      <c r="J223" s="237"/>
      <c r="K223" s="240">
        <v>5</v>
      </c>
      <c r="L223" s="237"/>
      <c r="M223" s="237"/>
      <c r="N223" s="237"/>
      <c r="O223" s="237"/>
      <c r="P223" s="237"/>
      <c r="Q223" s="237"/>
      <c r="R223" s="241"/>
      <c r="T223" s="242"/>
      <c r="U223" s="237"/>
      <c r="V223" s="237"/>
      <c r="W223" s="237"/>
      <c r="X223" s="237"/>
      <c r="Y223" s="237"/>
      <c r="Z223" s="237"/>
      <c r="AA223" s="243"/>
      <c r="AT223" s="244" t="s">
        <v>154</v>
      </c>
      <c r="AU223" s="244" t="s">
        <v>101</v>
      </c>
      <c r="AV223" s="11" t="s">
        <v>101</v>
      </c>
      <c r="AW223" s="11" t="s">
        <v>36</v>
      </c>
      <c r="AX223" s="11" t="s">
        <v>79</v>
      </c>
      <c r="AY223" s="244" t="s">
        <v>146</v>
      </c>
    </row>
    <row r="224" s="12" customFormat="1" ht="16.5" customHeight="1">
      <c r="B224" s="246"/>
      <c r="C224" s="247"/>
      <c r="D224" s="247"/>
      <c r="E224" s="248" t="s">
        <v>22</v>
      </c>
      <c r="F224" s="249" t="s">
        <v>184</v>
      </c>
      <c r="G224" s="247"/>
      <c r="H224" s="247"/>
      <c r="I224" s="247"/>
      <c r="J224" s="247"/>
      <c r="K224" s="250">
        <v>15</v>
      </c>
      <c r="L224" s="247"/>
      <c r="M224" s="247"/>
      <c r="N224" s="247"/>
      <c r="O224" s="247"/>
      <c r="P224" s="247"/>
      <c r="Q224" s="247"/>
      <c r="R224" s="251"/>
      <c r="T224" s="252"/>
      <c r="U224" s="247"/>
      <c r="V224" s="247"/>
      <c r="W224" s="247"/>
      <c r="X224" s="247"/>
      <c r="Y224" s="247"/>
      <c r="Z224" s="247"/>
      <c r="AA224" s="253"/>
      <c r="AT224" s="254" t="s">
        <v>154</v>
      </c>
      <c r="AU224" s="254" t="s">
        <v>101</v>
      </c>
      <c r="AV224" s="12" t="s">
        <v>151</v>
      </c>
      <c r="AW224" s="12" t="s">
        <v>36</v>
      </c>
      <c r="AX224" s="12" t="s">
        <v>85</v>
      </c>
      <c r="AY224" s="254" t="s">
        <v>146</v>
      </c>
    </row>
    <row r="225" s="1" customFormat="1" ht="38.25" customHeight="1">
      <c r="B225" s="47"/>
      <c r="C225" s="216" t="s">
        <v>294</v>
      </c>
      <c r="D225" s="216" t="s">
        <v>147</v>
      </c>
      <c r="E225" s="217" t="s">
        <v>295</v>
      </c>
      <c r="F225" s="218" t="s">
        <v>296</v>
      </c>
      <c r="G225" s="218"/>
      <c r="H225" s="218"/>
      <c r="I225" s="218"/>
      <c r="J225" s="219" t="s">
        <v>177</v>
      </c>
      <c r="K225" s="220">
        <v>1.327</v>
      </c>
      <c r="L225" s="221">
        <v>0</v>
      </c>
      <c r="M225" s="222"/>
      <c r="N225" s="223">
        <f>ROUND(L225*K225,2)</f>
        <v>0</v>
      </c>
      <c r="O225" s="223"/>
      <c r="P225" s="223"/>
      <c r="Q225" s="223"/>
      <c r="R225" s="49"/>
      <c r="T225" s="224" t="s">
        <v>22</v>
      </c>
      <c r="U225" s="57" t="s">
        <v>44</v>
      </c>
      <c r="V225" s="48"/>
      <c r="W225" s="225">
        <f>V225*K225</f>
        <v>0</v>
      </c>
      <c r="X225" s="225">
        <v>1.98</v>
      </c>
      <c r="Y225" s="225">
        <f>X225*K225</f>
        <v>2.6274599999999997</v>
      </c>
      <c r="Z225" s="225">
        <v>0</v>
      </c>
      <c r="AA225" s="226">
        <f>Z225*K225</f>
        <v>0</v>
      </c>
      <c r="AR225" s="23" t="s">
        <v>151</v>
      </c>
      <c r="AT225" s="23" t="s">
        <v>147</v>
      </c>
      <c r="AU225" s="23" t="s">
        <v>101</v>
      </c>
      <c r="AY225" s="23" t="s">
        <v>146</v>
      </c>
      <c r="BE225" s="139">
        <f>IF(U225="základní",N225,0)</f>
        <v>0</v>
      </c>
      <c r="BF225" s="139">
        <f>IF(U225="snížená",N225,0)</f>
        <v>0</v>
      </c>
      <c r="BG225" s="139">
        <f>IF(U225="zákl. přenesená",N225,0)</f>
        <v>0</v>
      </c>
      <c r="BH225" s="139">
        <f>IF(U225="sníž. přenesená",N225,0)</f>
        <v>0</v>
      </c>
      <c r="BI225" s="139">
        <f>IF(U225="nulová",N225,0)</f>
        <v>0</v>
      </c>
      <c r="BJ225" s="23" t="s">
        <v>85</v>
      </c>
      <c r="BK225" s="139">
        <f>ROUND(L225*K225,2)</f>
        <v>0</v>
      </c>
      <c r="BL225" s="23" t="s">
        <v>151</v>
      </c>
      <c r="BM225" s="23" t="s">
        <v>297</v>
      </c>
    </row>
    <row r="226" s="10" customFormat="1" ht="25.5" customHeight="1">
      <c r="B226" s="227"/>
      <c r="C226" s="228"/>
      <c r="D226" s="228"/>
      <c r="E226" s="229" t="s">
        <v>22</v>
      </c>
      <c r="F226" s="230" t="s">
        <v>298</v>
      </c>
      <c r="G226" s="231"/>
      <c r="H226" s="231"/>
      <c r="I226" s="231"/>
      <c r="J226" s="228"/>
      <c r="K226" s="229" t="s">
        <v>22</v>
      </c>
      <c r="L226" s="228"/>
      <c r="M226" s="228"/>
      <c r="N226" s="228"/>
      <c r="O226" s="228"/>
      <c r="P226" s="228"/>
      <c r="Q226" s="228"/>
      <c r="R226" s="232"/>
      <c r="T226" s="233"/>
      <c r="U226" s="228"/>
      <c r="V226" s="228"/>
      <c r="W226" s="228"/>
      <c r="X226" s="228"/>
      <c r="Y226" s="228"/>
      <c r="Z226" s="228"/>
      <c r="AA226" s="234"/>
      <c r="AT226" s="235" t="s">
        <v>154</v>
      </c>
      <c r="AU226" s="235" t="s">
        <v>101</v>
      </c>
      <c r="AV226" s="10" t="s">
        <v>85</v>
      </c>
      <c r="AW226" s="10" t="s">
        <v>36</v>
      </c>
      <c r="AX226" s="10" t="s">
        <v>79</v>
      </c>
      <c r="AY226" s="235" t="s">
        <v>146</v>
      </c>
    </row>
    <row r="227" s="10" customFormat="1" ht="16.5" customHeight="1">
      <c r="B227" s="227"/>
      <c r="C227" s="228"/>
      <c r="D227" s="228"/>
      <c r="E227" s="229" t="s">
        <v>22</v>
      </c>
      <c r="F227" s="245" t="s">
        <v>299</v>
      </c>
      <c r="G227" s="228"/>
      <c r="H227" s="228"/>
      <c r="I227" s="228"/>
      <c r="J227" s="228"/>
      <c r="K227" s="229" t="s">
        <v>22</v>
      </c>
      <c r="L227" s="228"/>
      <c r="M227" s="228"/>
      <c r="N227" s="228"/>
      <c r="O227" s="228"/>
      <c r="P227" s="228"/>
      <c r="Q227" s="228"/>
      <c r="R227" s="232"/>
      <c r="T227" s="233"/>
      <c r="U227" s="228"/>
      <c r="V227" s="228"/>
      <c r="W227" s="228"/>
      <c r="X227" s="228"/>
      <c r="Y227" s="228"/>
      <c r="Z227" s="228"/>
      <c r="AA227" s="234"/>
      <c r="AT227" s="235" t="s">
        <v>154</v>
      </c>
      <c r="AU227" s="235" t="s">
        <v>101</v>
      </c>
      <c r="AV227" s="10" t="s">
        <v>85</v>
      </c>
      <c r="AW227" s="10" t="s">
        <v>36</v>
      </c>
      <c r="AX227" s="10" t="s">
        <v>79</v>
      </c>
      <c r="AY227" s="235" t="s">
        <v>146</v>
      </c>
    </row>
    <row r="228" s="11" customFormat="1" ht="16.5" customHeight="1">
      <c r="B228" s="236"/>
      <c r="C228" s="237"/>
      <c r="D228" s="237"/>
      <c r="E228" s="238" t="s">
        <v>22</v>
      </c>
      <c r="F228" s="239" t="s">
        <v>300</v>
      </c>
      <c r="G228" s="237"/>
      <c r="H228" s="237"/>
      <c r="I228" s="237"/>
      <c r="J228" s="237"/>
      <c r="K228" s="240">
        <v>1.02</v>
      </c>
      <c r="L228" s="237"/>
      <c r="M228" s="237"/>
      <c r="N228" s="237"/>
      <c r="O228" s="237"/>
      <c r="P228" s="237"/>
      <c r="Q228" s="237"/>
      <c r="R228" s="241"/>
      <c r="T228" s="242"/>
      <c r="U228" s="237"/>
      <c r="V228" s="237"/>
      <c r="W228" s="237"/>
      <c r="X228" s="237"/>
      <c r="Y228" s="237"/>
      <c r="Z228" s="237"/>
      <c r="AA228" s="243"/>
      <c r="AT228" s="244" t="s">
        <v>154</v>
      </c>
      <c r="AU228" s="244" t="s">
        <v>101</v>
      </c>
      <c r="AV228" s="11" t="s">
        <v>101</v>
      </c>
      <c r="AW228" s="11" t="s">
        <v>36</v>
      </c>
      <c r="AX228" s="11" t="s">
        <v>79</v>
      </c>
      <c r="AY228" s="244" t="s">
        <v>146</v>
      </c>
    </row>
    <row r="229" s="10" customFormat="1" ht="16.5" customHeight="1">
      <c r="B229" s="227"/>
      <c r="C229" s="228"/>
      <c r="D229" s="228"/>
      <c r="E229" s="229" t="s">
        <v>22</v>
      </c>
      <c r="F229" s="245" t="s">
        <v>301</v>
      </c>
      <c r="G229" s="228"/>
      <c r="H229" s="228"/>
      <c r="I229" s="228"/>
      <c r="J229" s="228"/>
      <c r="K229" s="229" t="s">
        <v>22</v>
      </c>
      <c r="L229" s="228"/>
      <c r="M229" s="228"/>
      <c r="N229" s="228"/>
      <c r="O229" s="228"/>
      <c r="P229" s="228"/>
      <c r="Q229" s="228"/>
      <c r="R229" s="232"/>
      <c r="T229" s="233"/>
      <c r="U229" s="228"/>
      <c r="V229" s="228"/>
      <c r="W229" s="228"/>
      <c r="X229" s="228"/>
      <c r="Y229" s="228"/>
      <c r="Z229" s="228"/>
      <c r="AA229" s="234"/>
      <c r="AT229" s="235" t="s">
        <v>154</v>
      </c>
      <c r="AU229" s="235" t="s">
        <v>101</v>
      </c>
      <c r="AV229" s="10" t="s">
        <v>85</v>
      </c>
      <c r="AW229" s="10" t="s">
        <v>36</v>
      </c>
      <c r="AX229" s="10" t="s">
        <v>79</v>
      </c>
      <c r="AY229" s="235" t="s">
        <v>146</v>
      </c>
    </row>
    <row r="230" s="11" customFormat="1" ht="16.5" customHeight="1">
      <c r="B230" s="236"/>
      <c r="C230" s="237"/>
      <c r="D230" s="237"/>
      <c r="E230" s="238" t="s">
        <v>22</v>
      </c>
      <c r="F230" s="239" t="s">
        <v>302</v>
      </c>
      <c r="G230" s="237"/>
      <c r="H230" s="237"/>
      <c r="I230" s="237"/>
      <c r="J230" s="237"/>
      <c r="K230" s="240">
        <v>0.307</v>
      </c>
      <c r="L230" s="237"/>
      <c r="M230" s="237"/>
      <c r="N230" s="237"/>
      <c r="O230" s="237"/>
      <c r="P230" s="237"/>
      <c r="Q230" s="237"/>
      <c r="R230" s="241"/>
      <c r="T230" s="242"/>
      <c r="U230" s="237"/>
      <c r="V230" s="237"/>
      <c r="W230" s="237"/>
      <c r="X230" s="237"/>
      <c r="Y230" s="237"/>
      <c r="Z230" s="237"/>
      <c r="AA230" s="243"/>
      <c r="AT230" s="244" t="s">
        <v>154</v>
      </c>
      <c r="AU230" s="244" t="s">
        <v>101</v>
      </c>
      <c r="AV230" s="11" t="s">
        <v>101</v>
      </c>
      <c r="AW230" s="11" t="s">
        <v>36</v>
      </c>
      <c r="AX230" s="11" t="s">
        <v>79</v>
      </c>
      <c r="AY230" s="244" t="s">
        <v>146</v>
      </c>
    </row>
    <row r="231" s="12" customFormat="1" ht="16.5" customHeight="1">
      <c r="B231" s="246"/>
      <c r="C231" s="247"/>
      <c r="D231" s="247"/>
      <c r="E231" s="248" t="s">
        <v>22</v>
      </c>
      <c r="F231" s="249" t="s">
        <v>184</v>
      </c>
      <c r="G231" s="247"/>
      <c r="H231" s="247"/>
      <c r="I231" s="247"/>
      <c r="J231" s="247"/>
      <c r="K231" s="250">
        <v>1.327</v>
      </c>
      <c r="L231" s="247"/>
      <c r="M231" s="247"/>
      <c r="N231" s="247"/>
      <c r="O231" s="247"/>
      <c r="P231" s="247"/>
      <c r="Q231" s="247"/>
      <c r="R231" s="251"/>
      <c r="T231" s="252"/>
      <c r="U231" s="247"/>
      <c r="V231" s="247"/>
      <c r="W231" s="247"/>
      <c r="X231" s="247"/>
      <c r="Y231" s="247"/>
      <c r="Z231" s="247"/>
      <c r="AA231" s="253"/>
      <c r="AT231" s="254" t="s">
        <v>154</v>
      </c>
      <c r="AU231" s="254" t="s">
        <v>101</v>
      </c>
      <c r="AV231" s="12" t="s">
        <v>151</v>
      </c>
      <c r="AW231" s="12" t="s">
        <v>36</v>
      </c>
      <c r="AX231" s="12" t="s">
        <v>85</v>
      </c>
      <c r="AY231" s="254" t="s">
        <v>146</v>
      </c>
    </row>
    <row r="232" s="1" customFormat="1" ht="25.5" customHeight="1">
      <c r="B232" s="47"/>
      <c r="C232" s="216" t="s">
        <v>303</v>
      </c>
      <c r="D232" s="216" t="s">
        <v>147</v>
      </c>
      <c r="E232" s="217" t="s">
        <v>304</v>
      </c>
      <c r="F232" s="218" t="s">
        <v>305</v>
      </c>
      <c r="G232" s="218"/>
      <c r="H232" s="218"/>
      <c r="I232" s="218"/>
      <c r="J232" s="219" t="s">
        <v>177</v>
      </c>
      <c r="K232" s="220">
        <v>1.73</v>
      </c>
      <c r="L232" s="221">
        <v>0</v>
      </c>
      <c r="M232" s="222"/>
      <c r="N232" s="223">
        <f>ROUND(L232*K232,2)</f>
        <v>0</v>
      </c>
      <c r="O232" s="223"/>
      <c r="P232" s="223"/>
      <c r="Q232" s="223"/>
      <c r="R232" s="49"/>
      <c r="T232" s="224" t="s">
        <v>22</v>
      </c>
      <c r="U232" s="57" t="s">
        <v>44</v>
      </c>
      <c r="V232" s="48"/>
      <c r="W232" s="225">
        <f>V232*K232</f>
        <v>0</v>
      </c>
      <c r="X232" s="225">
        <v>0</v>
      </c>
      <c r="Y232" s="225">
        <f>X232*K232</f>
        <v>0</v>
      </c>
      <c r="Z232" s="225">
        <v>0</v>
      </c>
      <c r="AA232" s="226">
        <f>Z232*K232</f>
        <v>0</v>
      </c>
      <c r="AR232" s="23" t="s">
        <v>151</v>
      </c>
      <c r="AT232" s="23" t="s">
        <v>147</v>
      </c>
      <c r="AU232" s="23" t="s">
        <v>101</v>
      </c>
      <c r="AY232" s="23" t="s">
        <v>146</v>
      </c>
      <c r="BE232" s="139">
        <f>IF(U232="základní",N232,0)</f>
        <v>0</v>
      </c>
      <c r="BF232" s="139">
        <f>IF(U232="snížená",N232,0)</f>
        <v>0</v>
      </c>
      <c r="BG232" s="139">
        <f>IF(U232="zákl. přenesená",N232,0)</f>
        <v>0</v>
      </c>
      <c r="BH232" s="139">
        <f>IF(U232="sníž. přenesená",N232,0)</f>
        <v>0</v>
      </c>
      <c r="BI232" s="139">
        <f>IF(U232="nulová",N232,0)</f>
        <v>0</v>
      </c>
      <c r="BJ232" s="23" t="s">
        <v>85</v>
      </c>
      <c r="BK232" s="139">
        <f>ROUND(L232*K232,2)</f>
        <v>0</v>
      </c>
      <c r="BL232" s="23" t="s">
        <v>151</v>
      </c>
      <c r="BM232" s="23" t="s">
        <v>306</v>
      </c>
    </row>
    <row r="233" s="10" customFormat="1" ht="16.5" customHeight="1">
      <c r="B233" s="227"/>
      <c r="C233" s="228"/>
      <c r="D233" s="228"/>
      <c r="E233" s="229" t="s">
        <v>22</v>
      </c>
      <c r="F233" s="230" t="s">
        <v>307</v>
      </c>
      <c r="G233" s="231"/>
      <c r="H233" s="231"/>
      <c r="I233" s="231"/>
      <c r="J233" s="228"/>
      <c r="K233" s="229" t="s">
        <v>22</v>
      </c>
      <c r="L233" s="228"/>
      <c r="M233" s="228"/>
      <c r="N233" s="228"/>
      <c r="O233" s="228"/>
      <c r="P233" s="228"/>
      <c r="Q233" s="228"/>
      <c r="R233" s="232"/>
      <c r="T233" s="233"/>
      <c r="U233" s="228"/>
      <c r="V233" s="228"/>
      <c r="W233" s="228"/>
      <c r="X233" s="228"/>
      <c r="Y233" s="228"/>
      <c r="Z233" s="228"/>
      <c r="AA233" s="234"/>
      <c r="AT233" s="235" t="s">
        <v>154</v>
      </c>
      <c r="AU233" s="235" t="s">
        <v>101</v>
      </c>
      <c r="AV233" s="10" t="s">
        <v>85</v>
      </c>
      <c r="AW233" s="10" t="s">
        <v>36</v>
      </c>
      <c r="AX233" s="10" t="s">
        <v>79</v>
      </c>
      <c r="AY233" s="235" t="s">
        <v>146</v>
      </c>
    </row>
    <row r="234" s="10" customFormat="1" ht="16.5" customHeight="1">
      <c r="B234" s="227"/>
      <c r="C234" s="228"/>
      <c r="D234" s="228"/>
      <c r="E234" s="229" t="s">
        <v>22</v>
      </c>
      <c r="F234" s="245" t="s">
        <v>308</v>
      </c>
      <c r="G234" s="228"/>
      <c r="H234" s="228"/>
      <c r="I234" s="228"/>
      <c r="J234" s="228"/>
      <c r="K234" s="229" t="s">
        <v>22</v>
      </c>
      <c r="L234" s="228"/>
      <c r="M234" s="228"/>
      <c r="N234" s="228"/>
      <c r="O234" s="228"/>
      <c r="P234" s="228"/>
      <c r="Q234" s="228"/>
      <c r="R234" s="232"/>
      <c r="T234" s="233"/>
      <c r="U234" s="228"/>
      <c r="V234" s="228"/>
      <c r="W234" s="228"/>
      <c r="X234" s="228"/>
      <c r="Y234" s="228"/>
      <c r="Z234" s="228"/>
      <c r="AA234" s="234"/>
      <c r="AT234" s="235" t="s">
        <v>154</v>
      </c>
      <c r="AU234" s="235" t="s">
        <v>101</v>
      </c>
      <c r="AV234" s="10" t="s">
        <v>85</v>
      </c>
      <c r="AW234" s="10" t="s">
        <v>36</v>
      </c>
      <c r="AX234" s="10" t="s">
        <v>79</v>
      </c>
      <c r="AY234" s="235" t="s">
        <v>146</v>
      </c>
    </row>
    <row r="235" s="11" customFormat="1" ht="16.5" customHeight="1">
      <c r="B235" s="236"/>
      <c r="C235" s="237"/>
      <c r="D235" s="237"/>
      <c r="E235" s="238" t="s">
        <v>22</v>
      </c>
      <c r="F235" s="239" t="s">
        <v>309</v>
      </c>
      <c r="G235" s="237"/>
      <c r="H235" s="237"/>
      <c r="I235" s="237"/>
      <c r="J235" s="237"/>
      <c r="K235" s="240">
        <v>1.3300000000000001</v>
      </c>
      <c r="L235" s="237"/>
      <c r="M235" s="237"/>
      <c r="N235" s="237"/>
      <c r="O235" s="237"/>
      <c r="P235" s="237"/>
      <c r="Q235" s="237"/>
      <c r="R235" s="241"/>
      <c r="T235" s="242"/>
      <c r="U235" s="237"/>
      <c r="V235" s="237"/>
      <c r="W235" s="237"/>
      <c r="X235" s="237"/>
      <c r="Y235" s="237"/>
      <c r="Z235" s="237"/>
      <c r="AA235" s="243"/>
      <c r="AT235" s="244" t="s">
        <v>154</v>
      </c>
      <c r="AU235" s="244" t="s">
        <v>101</v>
      </c>
      <c r="AV235" s="11" t="s">
        <v>101</v>
      </c>
      <c r="AW235" s="11" t="s">
        <v>36</v>
      </c>
      <c r="AX235" s="11" t="s">
        <v>79</v>
      </c>
      <c r="AY235" s="244" t="s">
        <v>146</v>
      </c>
    </row>
    <row r="236" s="10" customFormat="1" ht="16.5" customHeight="1">
      <c r="B236" s="227"/>
      <c r="C236" s="228"/>
      <c r="D236" s="228"/>
      <c r="E236" s="229" t="s">
        <v>22</v>
      </c>
      <c r="F236" s="245" t="s">
        <v>310</v>
      </c>
      <c r="G236" s="228"/>
      <c r="H236" s="228"/>
      <c r="I236" s="228"/>
      <c r="J236" s="228"/>
      <c r="K236" s="229" t="s">
        <v>22</v>
      </c>
      <c r="L236" s="228"/>
      <c r="M236" s="228"/>
      <c r="N236" s="228"/>
      <c r="O236" s="228"/>
      <c r="P236" s="228"/>
      <c r="Q236" s="228"/>
      <c r="R236" s="232"/>
      <c r="T236" s="233"/>
      <c r="U236" s="228"/>
      <c r="V236" s="228"/>
      <c r="W236" s="228"/>
      <c r="X236" s="228"/>
      <c r="Y236" s="228"/>
      <c r="Z236" s="228"/>
      <c r="AA236" s="234"/>
      <c r="AT236" s="235" t="s">
        <v>154</v>
      </c>
      <c r="AU236" s="235" t="s">
        <v>101</v>
      </c>
      <c r="AV236" s="10" t="s">
        <v>85</v>
      </c>
      <c r="AW236" s="10" t="s">
        <v>36</v>
      </c>
      <c r="AX236" s="10" t="s">
        <v>79</v>
      </c>
      <c r="AY236" s="235" t="s">
        <v>146</v>
      </c>
    </row>
    <row r="237" s="11" customFormat="1" ht="16.5" customHeight="1">
      <c r="B237" s="236"/>
      <c r="C237" s="237"/>
      <c r="D237" s="237"/>
      <c r="E237" s="238" t="s">
        <v>22</v>
      </c>
      <c r="F237" s="239" t="s">
        <v>311</v>
      </c>
      <c r="G237" s="237"/>
      <c r="H237" s="237"/>
      <c r="I237" s="237"/>
      <c r="J237" s="237"/>
      <c r="K237" s="240">
        <v>0.40000000000000002</v>
      </c>
      <c r="L237" s="237"/>
      <c r="M237" s="237"/>
      <c r="N237" s="237"/>
      <c r="O237" s="237"/>
      <c r="P237" s="237"/>
      <c r="Q237" s="237"/>
      <c r="R237" s="241"/>
      <c r="T237" s="242"/>
      <c r="U237" s="237"/>
      <c r="V237" s="237"/>
      <c r="W237" s="237"/>
      <c r="X237" s="237"/>
      <c r="Y237" s="237"/>
      <c r="Z237" s="237"/>
      <c r="AA237" s="243"/>
      <c r="AT237" s="244" t="s">
        <v>154</v>
      </c>
      <c r="AU237" s="244" t="s">
        <v>101</v>
      </c>
      <c r="AV237" s="11" t="s">
        <v>101</v>
      </c>
      <c r="AW237" s="11" t="s">
        <v>36</v>
      </c>
      <c r="AX237" s="11" t="s">
        <v>79</v>
      </c>
      <c r="AY237" s="244" t="s">
        <v>146</v>
      </c>
    </row>
    <row r="238" s="12" customFormat="1" ht="16.5" customHeight="1">
      <c r="B238" s="246"/>
      <c r="C238" s="247"/>
      <c r="D238" s="247"/>
      <c r="E238" s="248" t="s">
        <v>22</v>
      </c>
      <c r="F238" s="249" t="s">
        <v>184</v>
      </c>
      <c r="G238" s="247"/>
      <c r="H238" s="247"/>
      <c r="I238" s="247"/>
      <c r="J238" s="247"/>
      <c r="K238" s="250">
        <v>1.73</v>
      </c>
      <c r="L238" s="247"/>
      <c r="M238" s="247"/>
      <c r="N238" s="247"/>
      <c r="O238" s="247"/>
      <c r="P238" s="247"/>
      <c r="Q238" s="247"/>
      <c r="R238" s="251"/>
      <c r="T238" s="252"/>
      <c r="U238" s="247"/>
      <c r="V238" s="247"/>
      <c r="W238" s="247"/>
      <c r="X238" s="247"/>
      <c r="Y238" s="247"/>
      <c r="Z238" s="247"/>
      <c r="AA238" s="253"/>
      <c r="AT238" s="254" t="s">
        <v>154</v>
      </c>
      <c r="AU238" s="254" t="s">
        <v>101</v>
      </c>
      <c r="AV238" s="12" t="s">
        <v>151</v>
      </c>
      <c r="AW238" s="12" t="s">
        <v>36</v>
      </c>
      <c r="AX238" s="12" t="s">
        <v>85</v>
      </c>
      <c r="AY238" s="254" t="s">
        <v>146</v>
      </c>
    </row>
    <row r="239" s="1" customFormat="1" ht="25.5" customHeight="1">
      <c r="B239" s="47"/>
      <c r="C239" s="255" t="s">
        <v>312</v>
      </c>
      <c r="D239" s="255" t="s">
        <v>211</v>
      </c>
      <c r="E239" s="256" t="s">
        <v>313</v>
      </c>
      <c r="F239" s="257" t="s">
        <v>314</v>
      </c>
      <c r="G239" s="257"/>
      <c r="H239" s="257"/>
      <c r="I239" s="257"/>
      <c r="J239" s="258" t="s">
        <v>248</v>
      </c>
      <c r="K239" s="259">
        <v>3.3610000000000002</v>
      </c>
      <c r="L239" s="260">
        <v>0</v>
      </c>
      <c r="M239" s="261"/>
      <c r="N239" s="262">
        <f>ROUND(L239*K239,2)</f>
        <v>0</v>
      </c>
      <c r="O239" s="223"/>
      <c r="P239" s="223"/>
      <c r="Q239" s="223"/>
      <c r="R239" s="49"/>
      <c r="T239" s="224" t="s">
        <v>22</v>
      </c>
      <c r="U239" s="57" t="s">
        <v>44</v>
      </c>
      <c r="V239" s="48"/>
      <c r="W239" s="225">
        <f>V239*K239</f>
        <v>0</v>
      </c>
      <c r="X239" s="225">
        <v>1</v>
      </c>
      <c r="Y239" s="225">
        <f>X239*K239</f>
        <v>3.3610000000000002</v>
      </c>
      <c r="Z239" s="225">
        <v>0</v>
      </c>
      <c r="AA239" s="226">
        <f>Z239*K239</f>
        <v>0</v>
      </c>
      <c r="AR239" s="23" t="s">
        <v>200</v>
      </c>
      <c r="AT239" s="23" t="s">
        <v>211</v>
      </c>
      <c r="AU239" s="23" t="s">
        <v>101</v>
      </c>
      <c r="AY239" s="23" t="s">
        <v>146</v>
      </c>
      <c r="BE239" s="139">
        <f>IF(U239="základní",N239,0)</f>
        <v>0</v>
      </c>
      <c r="BF239" s="139">
        <f>IF(U239="snížená",N239,0)</f>
        <v>0</v>
      </c>
      <c r="BG239" s="139">
        <f>IF(U239="zákl. přenesená",N239,0)</f>
        <v>0</v>
      </c>
      <c r="BH239" s="139">
        <f>IF(U239="sníž. přenesená",N239,0)</f>
        <v>0</v>
      </c>
      <c r="BI239" s="139">
        <f>IF(U239="nulová",N239,0)</f>
        <v>0</v>
      </c>
      <c r="BJ239" s="23" t="s">
        <v>85</v>
      </c>
      <c r="BK239" s="139">
        <f>ROUND(L239*K239,2)</f>
        <v>0</v>
      </c>
      <c r="BL239" s="23" t="s">
        <v>151</v>
      </c>
      <c r="BM239" s="23" t="s">
        <v>315</v>
      </c>
    </row>
    <row r="240" s="10" customFormat="1" ht="16.5" customHeight="1">
      <c r="B240" s="227"/>
      <c r="C240" s="228"/>
      <c r="D240" s="228"/>
      <c r="E240" s="229" t="s">
        <v>22</v>
      </c>
      <c r="F240" s="230" t="s">
        <v>316</v>
      </c>
      <c r="G240" s="231"/>
      <c r="H240" s="231"/>
      <c r="I240" s="231"/>
      <c r="J240" s="228"/>
      <c r="K240" s="229" t="s">
        <v>22</v>
      </c>
      <c r="L240" s="228"/>
      <c r="M240" s="228"/>
      <c r="N240" s="228"/>
      <c r="O240" s="228"/>
      <c r="P240" s="228"/>
      <c r="Q240" s="228"/>
      <c r="R240" s="232"/>
      <c r="T240" s="233"/>
      <c r="U240" s="228"/>
      <c r="V240" s="228"/>
      <c r="W240" s="228"/>
      <c r="X240" s="228"/>
      <c r="Y240" s="228"/>
      <c r="Z240" s="228"/>
      <c r="AA240" s="234"/>
      <c r="AT240" s="235" t="s">
        <v>154</v>
      </c>
      <c r="AU240" s="235" t="s">
        <v>101</v>
      </c>
      <c r="AV240" s="10" t="s">
        <v>85</v>
      </c>
      <c r="AW240" s="10" t="s">
        <v>36</v>
      </c>
      <c r="AX240" s="10" t="s">
        <v>79</v>
      </c>
      <c r="AY240" s="235" t="s">
        <v>146</v>
      </c>
    </row>
    <row r="241" s="11" customFormat="1" ht="16.5" customHeight="1">
      <c r="B241" s="236"/>
      <c r="C241" s="237"/>
      <c r="D241" s="237"/>
      <c r="E241" s="238" t="s">
        <v>22</v>
      </c>
      <c r="F241" s="239" t="s">
        <v>317</v>
      </c>
      <c r="G241" s="237"/>
      <c r="H241" s="237"/>
      <c r="I241" s="237"/>
      <c r="J241" s="237"/>
      <c r="K241" s="240">
        <v>3.3610000000000002</v>
      </c>
      <c r="L241" s="237"/>
      <c r="M241" s="237"/>
      <c r="N241" s="237"/>
      <c r="O241" s="237"/>
      <c r="P241" s="237"/>
      <c r="Q241" s="237"/>
      <c r="R241" s="241"/>
      <c r="T241" s="242"/>
      <c r="U241" s="237"/>
      <c r="V241" s="237"/>
      <c r="W241" s="237"/>
      <c r="X241" s="237"/>
      <c r="Y241" s="237"/>
      <c r="Z241" s="237"/>
      <c r="AA241" s="243"/>
      <c r="AT241" s="244" t="s">
        <v>154</v>
      </c>
      <c r="AU241" s="244" t="s">
        <v>101</v>
      </c>
      <c r="AV241" s="11" t="s">
        <v>101</v>
      </c>
      <c r="AW241" s="11" t="s">
        <v>36</v>
      </c>
      <c r="AX241" s="11" t="s">
        <v>85</v>
      </c>
      <c r="AY241" s="244" t="s">
        <v>146</v>
      </c>
    </row>
    <row r="242" s="9" customFormat="1" ht="29.88" customHeight="1">
      <c r="B242" s="202"/>
      <c r="C242" s="203"/>
      <c r="D242" s="213" t="s">
        <v>115</v>
      </c>
      <c r="E242" s="213"/>
      <c r="F242" s="213"/>
      <c r="G242" s="213"/>
      <c r="H242" s="213"/>
      <c r="I242" s="213"/>
      <c r="J242" s="213"/>
      <c r="K242" s="213"/>
      <c r="L242" s="213"/>
      <c r="M242" s="213"/>
      <c r="N242" s="214">
        <f>BK242</f>
        <v>0</v>
      </c>
      <c r="O242" s="215"/>
      <c r="P242" s="215"/>
      <c r="Q242" s="215"/>
      <c r="R242" s="206"/>
      <c r="T242" s="207"/>
      <c r="U242" s="203"/>
      <c r="V242" s="203"/>
      <c r="W242" s="208">
        <f>SUM(W243:W278)</f>
        <v>0</v>
      </c>
      <c r="X242" s="203"/>
      <c r="Y242" s="208">
        <f>SUM(Y243:Y278)</f>
        <v>2.1119546299999996</v>
      </c>
      <c r="Z242" s="203"/>
      <c r="AA242" s="209">
        <f>SUM(AA243:AA278)</f>
        <v>1.6583999999999999</v>
      </c>
      <c r="AR242" s="210" t="s">
        <v>85</v>
      </c>
      <c r="AT242" s="211" t="s">
        <v>78</v>
      </c>
      <c r="AU242" s="211" t="s">
        <v>85</v>
      </c>
      <c r="AY242" s="210" t="s">
        <v>146</v>
      </c>
      <c r="BK242" s="212">
        <f>SUM(BK243:BK278)</f>
        <v>0</v>
      </c>
    </row>
    <row r="243" s="1" customFormat="1" ht="38.25" customHeight="1">
      <c r="B243" s="47"/>
      <c r="C243" s="216" t="s">
        <v>318</v>
      </c>
      <c r="D243" s="216" t="s">
        <v>147</v>
      </c>
      <c r="E243" s="217" t="s">
        <v>319</v>
      </c>
      <c r="F243" s="218" t="s">
        <v>320</v>
      </c>
      <c r="G243" s="218"/>
      <c r="H243" s="218"/>
      <c r="I243" s="218"/>
      <c r="J243" s="219" t="s">
        <v>170</v>
      </c>
      <c r="K243" s="220">
        <v>0.20000000000000001</v>
      </c>
      <c r="L243" s="221">
        <v>0</v>
      </c>
      <c r="M243" s="222"/>
      <c r="N243" s="223">
        <f>ROUND(L243*K243,2)</f>
        <v>0</v>
      </c>
      <c r="O243" s="223"/>
      <c r="P243" s="223"/>
      <c r="Q243" s="223"/>
      <c r="R243" s="49"/>
      <c r="T243" s="224" t="s">
        <v>22</v>
      </c>
      <c r="U243" s="57" t="s">
        <v>44</v>
      </c>
      <c r="V243" s="48"/>
      <c r="W243" s="225">
        <f>V243*K243</f>
        <v>0</v>
      </c>
      <c r="X243" s="225">
        <v>0</v>
      </c>
      <c r="Y243" s="225">
        <f>X243*K243</f>
        <v>0</v>
      </c>
      <c r="Z243" s="225">
        <v>0</v>
      </c>
      <c r="AA243" s="226">
        <f>Z243*K243</f>
        <v>0</v>
      </c>
      <c r="AR243" s="23" t="s">
        <v>151</v>
      </c>
      <c r="AT243" s="23" t="s">
        <v>147</v>
      </c>
      <c r="AU243" s="23" t="s">
        <v>101</v>
      </c>
      <c r="AY243" s="23" t="s">
        <v>146</v>
      </c>
      <c r="BE243" s="139">
        <f>IF(U243="základní",N243,0)</f>
        <v>0</v>
      </c>
      <c r="BF243" s="139">
        <f>IF(U243="snížená",N243,0)</f>
        <v>0</v>
      </c>
      <c r="BG243" s="139">
        <f>IF(U243="zákl. přenesená",N243,0)</f>
        <v>0</v>
      </c>
      <c r="BH243" s="139">
        <f>IF(U243="sníž. přenesená",N243,0)</f>
        <v>0</v>
      </c>
      <c r="BI243" s="139">
        <f>IF(U243="nulová",N243,0)</f>
        <v>0</v>
      </c>
      <c r="BJ243" s="23" t="s">
        <v>85</v>
      </c>
      <c r="BK243" s="139">
        <f>ROUND(L243*K243,2)</f>
        <v>0</v>
      </c>
      <c r="BL243" s="23" t="s">
        <v>151</v>
      </c>
      <c r="BM243" s="23" t="s">
        <v>321</v>
      </c>
    </row>
    <row r="244" s="10" customFormat="1" ht="25.5" customHeight="1">
      <c r="B244" s="227"/>
      <c r="C244" s="228"/>
      <c r="D244" s="228"/>
      <c r="E244" s="229" t="s">
        <v>22</v>
      </c>
      <c r="F244" s="230" t="s">
        <v>322</v>
      </c>
      <c r="G244" s="231"/>
      <c r="H244" s="231"/>
      <c r="I244" s="231"/>
      <c r="J244" s="228"/>
      <c r="K244" s="229" t="s">
        <v>22</v>
      </c>
      <c r="L244" s="228"/>
      <c r="M244" s="228"/>
      <c r="N244" s="228"/>
      <c r="O244" s="228"/>
      <c r="P244" s="228"/>
      <c r="Q244" s="228"/>
      <c r="R244" s="232"/>
      <c r="T244" s="233"/>
      <c r="U244" s="228"/>
      <c r="V244" s="228"/>
      <c r="W244" s="228"/>
      <c r="X244" s="228"/>
      <c r="Y244" s="228"/>
      <c r="Z244" s="228"/>
      <c r="AA244" s="234"/>
      <c r="AT244" s="235" t="s">
        <v>154</v>
      </c>
      <c r="AU244" s="235" t="s">
        <v>101</v>
      </c>
      <c r="AV244" s="10" t="s">
        <v>85</v>
      </c>
      <c r="AW244" s="10" t="s">
        <v>36</v>
      </c>
      <c r="AX244" s="10" t="s">
        <v>79</v>
      </c>
      <c r="AY244" s="235" t="s">
        <v>146</v>
      </c>
    </row>
    <row r="245" s="11" customFormat="1" ht="16.5" customHeight="1">
      <c r="B245" s="236"/>
      <c r="C245" s="237"/>
      <c r="D245" s="237"/>
      <c r="E245" s="238" t="s">
        <v>22</v>
      </c>
      <c r="F245" s="239" t="s">
        <v>183</v>
      </c>
      <c r="G245" s="237"/>
      <c r="H245" s="237"/>
      <c r="I245" s="237"/>
      <c r="J245" s="237"/>
      <c r="K245" s="240">
        <v>0.20000000000000001</v>
      </c>
      <c r="L245" s="237"/>
      <c r="M245" s="237"/>
      <c r="N245" s="237"/>
      <c r="O245" s="237"/>
      <c r="P245" s="237"/>
      <c r="Q245" s="237"/>
      <c r="R245" s="241"/>
      <c r="T245" s="242"/>
      <c r="U245" s="237"/>
      <c r="V245" s="237"/>
      <c r="W245" s="237"/>
      <c r="X245" s="237"/>
      <c r="Y245" s="237"/>
      <c r="Z245" s="237"/>
      <c r="AA245" s="243"/>
      <c r="AT245" s="244" t="s">
        <v>154</v>
      </c>
      <c r="AU245" s="244" t="s">
        <v>101</v>
      </c>
      <c r="AV245" s="11" t="s">
        <v>101</v>
      </c>
      <c r="AW245" s="11" t="s">
        <v>36</v>
      </c>
      <c r="AX245" s="11" t="s">
        <v>85</v>
      </c>
      <c r="AY245" s="244" t="s">
        <v>146</v>
      </c>
    </row>
    <row r="246" s="1" customFormat="1" ht="25.5" customHeight="1">
      <c r="B246" s="47"/>
      <c r="C246" s="255" t="s">
        <v>323</v>
      </c>
      <c r="D246" s="255" t="s">
        <v>211</v>
      </c>
      <c r="E246" s="256" t="s">
        <v>324</v>
      </c>
      <c r="F246" s="257" t="s">
        <v>325</v>
      </c>
      <c r="G246" s="257"/>
      <c r="H246" s="257"/>
      <c r="I246" s="257"/>
      <c r="J246" s="258" t="s">
        <v>326</v>
      </c>
      <c r="K246" s="259">
        <v>1</v>
      </c>
      <c r="L246" s="260">
        <v>0</v>
      </c>
      <c r="M246" s="261"/>
      <c r="N246" s="262">
        <f>ROUND(L246*K246,2)</f>
        <v>0</v>
      </c>
      <c r="O246" s="223"/>
      <c r="P246" s="223"/>
      <c r="Q246" s="223"/>
      <c r="R246" s="49"/>
      <c r="T246" s="224" t="s">
        <v>22</v>
      </c>
      <c r="U246" s="57" t="s">
        <v>44</v>
      </c>
      <c r="V246" s="48"/>
      <c r="W246" s="225">
        <f>V246*K246</f>
        <v>0</v>
      </c>
      <c r="X246" s="225">
        <v>0.0091699999999999993</v>
      </c>
      <c r="Y246" s="225">
        <f>X246*K246</f>
        <v>0.0091699999999999993</v>
      </c>
      <c r="Z246" s="225">
        <v>0</v>
      </c>
      <c r="AA246" s="226">
        <f>Z246*K246</f>
        <v>0</v>
      </c>
      <c r="AR246" s="23" t="s">
        <v>200</v>
      </c>
      <c r="AT246" s="23" t="s">
        <v>211</v>
      </c>
      <c r="AU246" s="23" t="s">
        <v>101</v>
      </c>
      <c r="AY246" s="23" t="s">
        <v>146</v>
      </c>
      <c r="BE246" s="139">
        <f>IF(U246="základní",N246,0)</f>
        <v>0</v>
      </c>
      <c r="BF246" s="139">
        <f>IF(U246="snížená",N246,0)</f>
        <v>0</v>
      </c>
      <c r="BG246" s="139">
        <f>IF(U246="zákl. přenesená",N246,0)</f>
        <v>0</v>
      </c>
      <c r="BH246" s="139">
        <f>IF(U246="sníž. přenesená",N246,0)</f>
        <v>0</v>
      </c>
      <c r="BI246" s="139">
        <f>IF(U246="nulová",N246,0)</f>
        <v>0</v>
      </c>
      <c r="BJ246" s="23" t="s">
        <v>85</v>
      </c>
      <c r="BK246" s="139">
        <f>ROUND(L246*K246,2)</f>
        <v>0</v>
      </c>
      <c r="BL246" s="23" t="s">
        <v>151</v>
      </c>
      <c r="BM246" s="23" t="s">
        <v>327</v>
      </c>
    </row>
    <row r="247" s="10" customFormat="1" ht="25.5" customHeight="1">
      <c r="B247" s="227"/>
      <c r="C247" s="228"/>
      <c r="D247" s="228"/>
      <c r="E247" s="229" t="s">
        <v>22</v>
      </c>
      <c r="F247" s="230" t="s">
        <v>328</v>
      </c>
      <c r="G247" s="231"/>
      <c r="H247" s="231"/>
      <c r="I247" s="231"/>
      <c r="J247" s="228"/>
      <c r="K247" s="229" t="s">
        <v>22</v>
      </c>
      <c r="L247" s="228"/>
      <c r="M247" s="228"/>
      <c r="N247" s="228"/>
      <c r="O247" s="228"/>
      <c r="P247" s="228"/>
      <c r="Q247" s="228"/>
      <c r="R247" s="232"/>
      <c r="T247" s="233"/>
      <c r="U247" s="228"/>
      <c r="V247" s="228"/>
      <c r="W247" s="228"/>
      <c r="X247" s="228"/>
      <c r="Y247" s="228"/>
      <c r="Z247" s="228"/>
      <c r="AA247" s="234"/>
      <c r="AT247" s="235" t="s">
        <v>154</v>
      </c>
      <c r="AU247" s="235" t="s">
        <v>101</v>
      </c>
      <c r="AV247" s="10" t="s">
        <v>85</v>
      </c>
      <c r="AW247" s="10" t="s">
        <v>36</v>
      </c>
      <c r="AX247" s="10" t="s">
        <v>79</v>
      </c>
      <c r="AY247" s="235" t="s">
        <v>146</v>
      </c>
    </row>
    <row r="248" s="11" customFormat="1" ht="16.5" customHeight="1">
      <c r="B248" s="236"/>
      <c r="C248" s="237"/>
      <c r="D248" s="237"/>
      <c r="E248" s="238" t="s">
        <v>22</v>
      </c>
      <c r="F248" s="239" t="s">
        <v>85</v>
      </c>
      <c r="G248" s="237"/>
      <c r="H248" s="237"/>
      <c r="I248" s="237"/>
      <c r="J248" s="237"/>
      <c r="K248" s="240">
        <v>1</v>
      </c>
      <c r="L248" s="237"/>
      <c r="M248" s="237"/>
      <c r="N248" s="237"/>
      <c r="O248" s="237"/>
      <c r="P248" s="237"/>
      <c r="Q248" s="237"/>
      <c r="R248" s="241"/>
      <c r="T248" s="242"/>
      <c r="U248" s="237"/>
      <c r="V248" s="237"/>
      <c r="W248" s="237"/>
      <c r="X248" s="237"/>
      <c r="Y248" s="237"/>
      <c r="Z248" s="237"/>
      <c r="AA248" s="243"/>
      <c r="AT248" s="244" t="s">
        <v>154</v>
      </c>
      <c r="AU248" s="244" t="s">
        <v>101</v>
      </c>
      <c r="AV248" s="11" t="s">
        <v>101</v>
      </c>
      <c r="AW248" s="11" t="s">
        <v>36</v>
      </c>
      <c r="AX248" s="11" t="s">
        <v>85</v>
      </c>
      <c r="AY248" s="244" t="s">
        <v>146</v>
      </c>
    </row>
    <row r="249" s="1" customFormat="1" ht="25.5" customHeight="1">
      <c r="B249" s="47"/>
      <c r="C249" s="216" t="s">
        <v>329</v>
      </c>
      <c r="D249" s="216" t="s">
        <v>147</v>
      </c>
      <c r="E249" s="217" t="s">
        <v>330</v>
      </c>
      <c r="F249" s="218" t="s">
        <v>331</v>
      </c>
      <c r="G249" s="218"/>
      <c r="H249" s="218"/>
      <c r="I249" s="218"/>
      <c r="J249" s="219" t="s">
        <v>177</v>
      </c>
      <c r="K249" s="220">
        <v>0.70099999999999996</v>
      </c>
      <c r="L249" s="221">
        <v>0</v>
      </c>
      <c r="M249" s="222"/>
      <c r="N249" s="223">
        <f>ROUND(L249*K249,2)</f>
        <v>0</v>
      </c>
      <c r="O249" s="223"/>
      <c r="P249" s="223"/>
      <c r="Q249" s="223"/>
      <c r="R249" s="49"/>
      <c r="T249" s="224" t="s">
        <v>22</v>
      </c>
      <c r="U249" s="57" t="s">
        <v>44</v>
      </c>
      <c r="V249" s="48"/>
      <c r="W249" s="225">
        <f>V249*K249</f>
        <v>0</v>
      </c>
      <c r="X249" s="225">
        <v>2.8089400000000002</v>
      </c>
      <c r="Y249" s="225">
        <f>X249*K249</f>
        <v>1.96906694</v>
      </c>
      <c r="Z249" s="225">
        <v>0</v>
      </c>
      <c r="AA249" s="226">
        <f>Z249*K249</f>
        <v>0</v>
      </c>
      <c r="AR249" s="23" t="s">
        <v>151</v>
      </c>
      <c r="AT249" s="23" t="s">
        <v>147</v>
      </c>
      <c r="AU249" s="23" t="s">
        <v>101</v>
      </c>
      <c r="AY249" s="23" t="s">
        <v>146</v>
      </c>
      <c r="BE249" s="139">
        <f>IF(U249="základní",N249,0)</f>
        <v>0</v>
      </c>
      <c r="BF249" s="139">
        <f>IF(U249="snížená",N249,0)</f>
        <v>0</v>
      </c>
      <c r="BG249" s="139">
        <f>IF(U249="zákl. přenesená",N249,0)</f>
        <v>0</v>
      </c>
      <c r="BH249" s="139">
        <f>IF(U249="sníž. přenesená",N249,0)</f>
        <v>0</v>
      </c>
      <c r="BI249" s="139">
        <f>IF(U249="nulová",N249,0)</f>
        <v>0</v>
      </c>
      <c r="BJ249" s="23" t="s">
        <v>85</v>
      </c>
      <c r="BK249" s="139">
        <f>ROUND(L249*K249,2)</f>
        <v>0</v>
      </c>
      <c r="BL249" s="23" t="s">
        <v>151</v>
      </c>
      <c r="BM249" s="23" t="s">
        <v>332</v>
      </c>
    </row>
    <row r="250" s="10" customFormat="1" ht="16.5" customHeight="1">
      <c r="B250" s="227"/>
      <c r="C250" s="228"/>
      <c r="D250" s="228"/>
      <c r="E250" s="229" t="s">
        <v>22</v>
      </c>
      <c r="F250" s="230" t="s">
        <v>333</v>
      </c>
      <c r="G250" s="231"/>
      <c r="H250" s="231"/>
      <c r="I250" s="231"/>
      <c r="J250" s="228"/>
      <c r="K250" s="229" t="s">
        <v>22</v>
      </c>
      <c r="L250" s="228"/>
      <c r="M250" s="228"/>
      <c r="N250" s="228"/>
      <c r="O250" s="228"/>
      <c r="P250" s="228"/>
      <c r="Q250" s="228"/>
      <c r="R250" s="232"/>
      <c r="T250" s="233"/>
      <c r="U250" s="228"/>
      <c r="V250" s="228"/>
      <c r="W250" s="228"/>
      <c r="X250" s="228"/>
      <c r="Y250" s="228"/>
      <c r="Z250" s="228"/>
      <c r="AA250" s="234"/>
      <c r="AT250" s="235" t="s">
        <v>154</v>
      </c>
      <c r="AU250" s="235" t="s">
        <v>101</v>
      </c>
      <c r="AV250" s="10" t="s">
        <v>85</v>
      </c>
      <c r="AW250" s="10" t="s">
        <v>36</v>
      </c>
      <c r="AX250" s="10" t="s">
        <v>79</v>
      </c>
      <c r="AY250" s="235" t="s">
        <v>146</v>
      </c>
    </row>
    <row r="251" s="11" customFormat="1" ht="25.5" customHeight="1">
      <c r="B251" s="236"/>
      <c r="C251" s="237"/>
      <c r="D251" s="237"/>
      <c r="E251" s="238" t="s">
        <v>22</v>
      </c>
      <c r="F251" s="239" t="s">
        <v>334</v>
      </c>
      <c r="G251" s="237"/>
      <c r="H251" s="237"/>
      <c r="I251" s="237"/>
      <c r="J251" s="237"/>
      <c r="K251" s="240">
        <v>0.70099999999999996</v>
      </c>
      <c r="L251" s="237"/>
      <c r="M251" s="237"/>
      <c r="N251" s="237"/>
      <c r="O251" s="237"/>
      <c r="P251" s="237"/>
      <c r="Q251" s="237"/>
      <c r="R251" s="241"/>
      <c r="T251" s="242"/>
      <c r="U251" s="237"/>
      <c r="V251" s="237"/>
      <c r="W251" s="237"/>
      <c r="X251" s="237"/>
      <c r="Y251" s="237"/>
      <c r="Z251" s="237"/>
      <c r="AA251" s="243"/>
      <c r="AT251" s="244" t="s">
        <v>154</v>
      </c>
      <c r="AU251" s="244" t="s">
        <v>101</v>
      </c>
      <c r="AV251" s="11" t="s">
        <v>101</v>
      </c>
      <c r="AW251" s="11" t="s">
        <v>36</v>
      </c>
      <c r="AX251" s="11" t="s">
        <v>85</v>
      </c>
      <c r="AY251" s="244" t="s">
        <v>146</v>
      </c>
    </row>
    <row r="252" s="1" customFormat="1" ht="25.5" customHeight="1">
      <c r="B252" s="47"/>
      <c r="C252" s="216" t="s">
        <v>335</v>
      </c>
      <c r="D252" s="216" t="s">
        <v>147</v>
      </c>
      <c r="E252" s="217" t="s">
        <v>336</v>
      </c>
      <c r="F252" s="218" t="s">
        <v>337</v>
      </c>
      <c r="G252" s="218"/>
      <c r="H252" s="218"/>
      <c r="I252" s="218"/>
      <c r="J252" s="219" t="s">
        <v>158</v>
      </c>
      <c r="K252" s="220">
        <v>5.6870000000000003</v>
      </c>
      <c r="L252" s="221">
        <v>0</v>
      </c>
      <c r="M252" s="222"/>
      <c r="N252" s="223">
        <f>ROUND(L252*K252,2)</f>
        <v>0</v>
      </c>
      <c r="O252" s="223"/>
      <c r="P252" s="223"/>
      <c r="Q252" s="223"/>
      <c r="R252" s="49"/>
      <c r="T252" s="224" t="s">
        <v>22</v>
      </c>
      <c r="U252" s="57" t="s">
        <v>44</v>
      </c>
      <c r="V252" s="48"/>
      <c r="W252" s="225">
        <f>V252*K252</f>
        <v>0</v>
      </c>
      <c r="X252" s="225">
        <v>0.0076499999999999997</v>
      </c>
      <c r="Y252" s="225">
        <f>X252*K252</f>
        <v>0.043505549999999997</v>
      </c>
      <c r="Z252" s="225">
        <v>0</v>
      </c>
      <c r="AA252" s="226">
        <f>Z252*K252</f>
        <v>0</v>
      </c>
      <c r="AR252" s="23" t="s">
        <v>151</v>
      </c>
      <c r="AT252" s="23" t="s">
        <v>147</v>
      </c>
      <c r="AU252" s="23" t="s">
        <v>101</v>
      </c>
      <c r="AY252" s="23" t="s">
        <v>146</v>
      </c>
      <c r="BE252" s="139">
        <f>IF(U252="základní",N252,0)</f>
        <v>0</v>
      </c>
      <c r="BF252" s="139">
        <f>IF(U252="snížená",N252,0)</f>
        <v>0</v>
      </c>
      <c r="BG252" s="139">
        <f>IF(U252="zákl. přenesená",N252,0)</f>
        <v>0</v>
      </c>
      <c r="BH252" s="139">
        <f>IF(U252="sníž. přenesená",N252,0)</f>
        <v>0</v>
      </c>
      <c r="BI252" s="139">
        <f>IF(U252="nulová",N252,0)</f>
        <v>0</v>
      </c>
      <c r="BJ252" s="23" t="s">
        <v>85</v>
      </c>
      <c r="BK252" s="139">
        <f>ROUND(L252*K252,2)</f>
        <v>0</v>
      </c>
      <c r="BL252" s="23" t="s">
        <v>151</v>
      </c>
      <c r="BM252" s="23" t="s">
        <v>338</v>
      </c>
    </row>
    <row r="253" s="10" customFormat="1" ht="16.5" customHeight="1">
      <c r="B253" s="227"/>
      <c r="C253" s="228"/>
      <c r="D253" s="228"/>
      <c r="E253" s="229" t="s">
        <v>22</v>
      </c>
      <c r="F253" s="230" t="s">
        <v>339</v>
      </c>
      <c r="G253" s="231"/>
      <c r="H253" s="231"/>
      <c r="I253" s="231"/>
      <c r="J253" s="228"/>
      <c r="K253" s="229" t="s">
        <v>22</v>
      </c>
      <c r="L253" s="228"/>
      <c r="M253" s="228"/>
      <c r="N253" s="228"/>
      <c r="O253" s="228"/>
      <c r="P253" s="228"/>
      <c r="Q253" s="228"/>
      <c r="R253" s="232"/>
      <c r="T253" s="233"/>
      <c r="U253" s="228"/>
      <c r="V253" s="228"/>
      <c r="W253" s="228"/>
      <c r="X253" s="228"/>
      <c r="Y253" s="228"/>
      <c r="Z253" s="228"/>
      <c r="AA253" s="234"/>
      <c r="AT253" s="235" t="s">
        <v>154</v>
      </c>
      <c r="AU253" s="235" t="s">
        <v>101</v>
      </c>
      <c r="AV253" s="10" t="s">
        <v>85</v>
      </c>
      <c r="AW253" s="10" t="s">
        <v>36</v>
      </c>
      <c r="AX253" s="10" t="s">
        <v>79</v>
      </c>
      <c r="AY253" s="235" t="s">
        <v>146</v>
      </c>
    </row>
    <row r="254" s="11" customFormat="1" ht="25.5" customHeight="1">
      <c r="B254" s="236"/>
      <c r="C254" s="237"/>
      <c r="D254" s="237"/>
      <c r="E254" s="238" t="s">
        <v>22</v>
      </c>
      <c r="F254" s="239" t="s">
        <v>340</v>
      </c>
      <c r="G254" s="237"/>
      <c r="H254" s="237"/>
      <c r="I254" s="237"/>
      <c r="J254" s="237"/>
      <c r="K254" s="240">
        <v>5.6870000000000003</v>
      </c>
      <c r="L254" s="237"/>
      <c r="M254" s="237"/>
      <c r="N254" s="237"/>
      <c r="O254" s="237"/>
      <c r="P254" s="237"/>
      <c r="Q254" s="237"/>
      <c r="R254" s="241"/>
      <c r="T254" s="242"/>
      <c r="U254" s="237"/>
      <c r="V254" s="237"/>
      <c r="W254" s="237"/>
      <c r="X254" s="237"/>
      <c r="Y254" s="237"/>
      <c r="Z254" s="237"/>
      <c r="AA254" s="243"/>
      <c r="AT254" s="244" t="s">
        <v>154</v>
      </c>
      <c r="AU254" s="244" t="s">
        <v>101</v>
      </c>
      <c r="AV254" s="11" t="s">
        <v>101</v>
      </c>
      <c r="AW254" s="11" t="s">
        <v>36</v>
      </c>
      <c r="AX254" s="11" t="s">
        <v>85</v>
      </c>
      <c r="AY254" s="244" t="s">
        <v>146</v>
      </c>
    </row>
    <row r="255" s="1" customFormat="1" ht="25.5" customHeight="1">
      <c r="B255" s="47"/>
      <c r="C255" s="216" t="s">
        <v>341</v>
      </c>
      <c r="D255" s="216" t="s">
        <v>147</v>
      </c>
      <c r="E255" s="217" t="s">
        <v>342</v>
      </c>
      <c r="F255" s="218" t="s">
        <v>343</v>
      </c>
      <c r="G255" s="218"/>
      <c r="H255" s="218"/>
      <c r="I255" s="218"/>
      <c r="J255" s="219" t="s">
        <v>158</v>
      </c>
      <c r="K255" s="220">
        <v>5.6870000000000003</v>
      </c>
      <c r="L255" s="221">
        <v>0</v>
      </c>
      <c r="M255" s="222"/>
      <c r="N255" s="223">
        <f>ROUND(L255*K255,2)</f>
        <v>0</v>
      </c>
      <c r="O255" s="223"/>
      <c r="P255" s="223"/>
      <c r="Q255" s="223"/>
      <c r="R255" s="49"/>
      <c r="T255" s="224" t="s">
        <v>22</v>
      </c>
      <c r="U255" s="57" t="s">
        <v>44</v>
      </c>
      <c r="V255" s="48"/>
      <c r="W255" s="225">
        <f>V255*K255</f>
        <v>0</v>
      </c>
      <c r="X255" s="225">
        <v>0.00085999999999999998</v>
      </c>
      <c r="Y255" s="225">
        <f>X255*K255</f>
        <v>0.0048908199999999997</v>
      </c>
      <c r="Z255" s="225">
        <v>0</v>
      </c>
      <c r="AA255" s="226">
        <f>Z255*K255</f>
        <v>0</v>
      </c>
      <c r="AR255" s="23" t="s">
        <v>151</v>
      </c>
      <c r="AT255" s="23" t="s">
        <v>147</v>
      </c>
      <c r="AU255" s="23" t="s">
        <v>101</v>
      </c>
      <c r="AY255" s="23" t="s">
        <v>146</v>
      </c>
      <c r="BE255" s="139">
        <f>IF(U255="základní",N255,0)</f>
        <v>0</v>
      </c>
      <c r="BF255" s="139">
        <f>IF(U255="snížená",N255,0)</f>
        <v>0</v>
      </c>
      <c r="BG255" s="139">
        <f>IF(U255="zákl. přenesená",N255,0)</f>
        <v>0</v>
      </c>
      <c r="BH255" s="139">
        <f>IF(U255="sníž. přenesená",N255,0)</f>
        <v>0</v>
      </c>
      <c r="BI255" s="139">
        <f>IF(U255="nulová",N255,0)</f>
        <v>0</v>
      </c>
      <c r="BJ255" s="23" t="s">
        <v>85</v>
      </c>
      <c r="BK255" s="139">
        <f>ROUND(L255*K255,2)</f>
        <v>0</v>
      </c>
      <c r="BL255" s="23" t="s">
        <v>151</v>
      </c>
      <c r="BM255" s="23" t="s">
        <v>344</v>
      </c>
    </row>
    <row r="256" s="10" customFormat="1" ht="16.5" customHeight="1">
      <c r="B256" s="227"/>
      <c r="C256" s="228"/>
      <c r="D256" s="228"/>
      <c r="E256" s="229" t="s">
        <v>22</v>
      </c>
      <c r="F256" s="230" t="s">
        <v>345</v>
      </c>
      <c r="G256" s="231"/>
      <c r="H256" s="231"/>
      <c r="I256" s="231"/>
      <c r="J256" s="228"/>
      <c r="K256" s="229" t="s">
        <v>22</v>
      </c>
      <c r="L256" s="228"/>
      <c r="M256" s="228"/>
      <c r="N256" s="228"/>
      <c r="O256" s="228"/>
      <c r="P256" s="228"/>
      <c r="Q256" s="228"/>
      <c r="R256" s="232"/>
      <c r="T256" s="233"/>
      <c r="U256" s="228"/>
      <c r="V256" s="228"/>
      <c r="W256" s="228"/>
      <c r="X256" s="228"/>
      <c r="Y256" s="228"/>
      <c r="Z256" s="228"/>
      <c r="AA256" s="234"/>
      <c r="AT256" s="235" t="s">
        <v>154</v>
      </c>
      <c r="AU256" s="235" t="s">
        <v>101</v>
      </c>
      <c r="AV256" s="10" t="s">
        <v>85</v>
      </c>
      <c r="AW256" s="10" t="s">
        <v>36</v>
      </c>
      <c r="AX256" s="10" t="s">
        <v>79</v>
      </c>
      <c r="AY256" s="235" t="s">
        <v>146</v>
      </c>
    </row>
    <row r="257" s="11" customFormat="1" ht="25.5" customHeight="1">
      <c r="B257" s="236"/>
      <c r="C257" s="237"/>
      <c r="D257" s="237"/>
      <c r="E257" s="238" t="s">
        <v>22</v>
      </c>
      <c r="F257" s="239" t="s">
        <v>340</v>
      </c>
      <c r="G257" s="237"/>
      <c r="H257" s="237"/>
      <c r="I257" s="237"/>
      <c r="J257" s="237"/>
      <c r="K257" s="240">
        <v>5.6870000000000003</v>
      </c>
      <c r="L257" s="237"/>
      <c r="M257" s="237"/>
      <c r="N257" s="237"/>
      <c r="O257" s="237"/>
      <c r="P257" s="237"/>
      <c r="Q257" s="237"/>
      <c r="R257" s="241"/>
      <c r="T257" s="242"/>
      <c r="U257" s="237"/>
      <c r="V257" s="237"/>
      <c r="W257" s="237"/>
      <c r="X257" s="237"/>
      <c r="Y257" s="237"/>
      <c r="Z257" s="237"/>
      <c r="AA257" s="243"/>
      <c r="AT257" s="244" t="s">
        <v>154</v>
      </c>
      <c r="AU257" s="244" t="s">
        <v>101</v>
      </c>
      <c r="AV257" s="11" t="s">
        <v>101</v>
      </c>
      <c r="AW257" s="11" t="s">
        <v>36</v>
      </c>
      <c r="AX257" s="11" t="s">
        <v>85</v>
      </c>
      <c r="AY257" s="244" t="s">
        <v>146</v>
      </c>
    </row>
    <row r="258" s="1" customFormat="1" ht="25.5" customHeight="1">
      <c r="B258" s="47"/>
      <c r="C258" s="216" t="s">
        <v>346</v>
      </c>
      <c r="D258" s="216" t="s">
        <v>147</v>
      </c>
      <c r="E258" s="217" t="s">
        <v>347</v>
      </c>
      <c r="F258" s="218" t="s">
        <v>348</v>
      </c>
      <c r="G258" s="218"/>
      <c r="H258" s="218"/>
      <c r="I258" s="218"/>
      <c r="J258" s="219" t="s">
        <v>248</v>
      </c>
      <c r="K258" s="220">
        <v>0.043999999999999997</v>
      </c>
      <c r="L258" s="221">
        <v>0</v>
      </c>
      <c r="M258" s="222"/>
      <c r="N258" s="223">
        <f>ROUND(L258*K258,2)</f>
        <v>0</v>
      </c>
      <c r="O258" s="223"/>
      <c r="P258" s="223"/>
      <c r="Q258" s="223"/>
      <c r="R258" s="49"/>
      <c r="T258" s="224" t="s">
        <v>22</v>
      </c>
      <c r="U258" s="57" t="s">
        <v>44</v>
      </c>
      <c r="V258" s="48"/>
      <c r="W258" s="225">
        <f>V258*K258</f>
        <v>0</v>
      </c>
      <c r="X258" s="225">
        <v>1.03003</v>
      </c>
      <c r="Y258" s="225">
        <f>X258*K258</f>
        <v>0.045321319999999998</v>
      </c>
      <c r="Z258" s="225">
        <v>0</v>
      </c>
      <c r="AA258" s="226">
        <f>Z258*K258</f>
        <v>0</v>
      </c>
      <c r="AR258" s="23" t="s">
        <v>151</v>
      </c>
      <c r="AT258" s="23" t="s">
        <v>147</v>
      </c>
      <c r="AU258" s="23" t="s">
        <v>101</v>
      </c>
      <c r="AY258" s="23" t="s">
        <v>146</v>
      </c>
      <c r="BE258" s="139">
        <f>IF(U258="základní",N258,0)</f>
        <v>0</v>
      </c>
      <c r="BF258" s="139">
        <f>IF(U258="snížená",N258,0)</f>
        <v>0</v>
      </c>
      <c r="BG258" s="139">
        <f>IF(U258="zákl. přenesená",N258,0)</f>
        <v>0</v>
      </c>
      <c r="BH258" s="139">
        <f>IF(U258="sníž. přenesená",N258,0)</f>
        <v>0</v>
      </c>
      <c r="BI258" s="139">
        <f>IF(U258="nulová",N258,0)</f>
        <v>0</v>
      </c>
      <c r="BJ258" s="23" t="s">
        <v>85</v>
      </c>
      <c r="BK258" s="139">
        <f>ROUND(L258*K258,2)</f>
        <v>0</v>
      </c>
      <c r="BL258" s="23" t="s">
        <v>151</v>
      </c>
      <c r="BM258" s="23" t="s">
        <v>349</v>
      </c>
    </row>
    <row r="259" s="10" customFormat="1" ht="25.5" customHeight="1">
      <c r="B259" s="227"/>
      <c r="C259" s="228"/>
      <c r="D259" s="228"/>
      <c r="E259" s="229" t="s">
        <v>22</v>
      </c>
      <c r="F259" s="230" t="s">
        <v>350</v>
      </c>
      <c r="G259" s="231"/>
      <c r="H259" s="231"/>
      <c r="I259" s="231"/>
      <c r="J259" s="228"/>
      <c r="K259" s="229" t="s">
        <v>22</v>
      </c>
      <c r="L259" s="228"/>
      <c r="M259" s="228"/>
      <c r="N259" s="228"/>
      <c r="O259" s="228"/>
      <c r="P259" s="228"/>
      <c r="Q259" s="228"/>
      <c r="R259" s="232"/>
      <c r="T259" s="233"/>
      <c r="U259" s="228"/>
      <c r="V259" s="228"/>
      <c r="W259" s="228"/>
      <c r="X259" s="228"/>
      <c r="Y259" s="228"/>
      <c r="Z259" s="228"/>
      <c r="AA259" s="234"/>
      <c r="AT259" s="235" t="s">
        <v>154</v>
      </c>
      <c r="AU259" s="235" t="s">
        <v>101</v>
      </c>
      <c r="AV259" s="10" t="s">
        <v>85</v>
      </c>
      <c r="AW259" s="10" t="s">
        <v>36</v>
      </c>
      <c r="AX259" s="10" t="s">
        <v>79</v>
      </c>
      <c r="AY259" s="235" t="s">
        <v>146</v>
      </c>
    </row>
    <row r="260" s="10" customFormat="1" ht="25.5" customHeight="1">
      <c r="B260" s="227"/>
      <c r="C260" s="228"/>
      <c r="D260" s="228"/>
      <c r="E260" s="229" t="s">
        <v>22</v>
      </c>
      <c r="F260" s="245" t="s">
        <v>351</v>
      </c>
      <c r="G260" s="228"/>
      <c r="H260" s="228"/>
      <c r="I260" s="228"/>
      <c r="J260" s="228"/>
      <c r="K260" s="229" t="s">
        <v>22</v>
      </c>
      <c r="L260" s="228"/>
      <c r="M260" s="228"/>
      <c r="N260" s="228"/>
      <c r="O260" s="228"/>
      <c r="P260" s="228"/>
      <c r="Q260" s="228"/>
      <c r="R260" s="232"/>
      <c r="T260" s="233"/>
      <c r="U260" s="228"/>
      <c r="V260" s="228"/>
      <c r="W260" s="228"/>
      <c r="X260" s="228"/>
      <c r="Y260" s="228"/>
      <c r="Z260" s="228"/>
      <c r="AA260" s="234"/>
      <c r="AT260" s="235" t="s">
        <v>154</v>
      </c>
      <c r="AU260" s="235" t="s">
        <v>101</v>
      </c>
      <c r="AV260" s="10" t="s">
        <v>85</v>
      </c>
      <c r="AW260" s="10" t="s">
        <v>36</v>
      </c>
      <c r="AX260" s="10" t="s">
        <v>79</v>
      </c>
      <c r="AY260" s="235" t="s">
        <v>146</v>
      </c>
    </row>
    <row r="261" s="11" customFormat="1" ht="16.5" customHeight="1">
      <c r="B261" s="236"/>
      <c r="C261" s="237"/>
      <c r="D261" s="237"/>
      <c r="E261" s="238" t="s">
        <v>22</v>
      </c>
      <c r="F261" s="239" t="s">
        <v>352</v>
      </c>
      <c r="G261" s="237"/>
      <c r="H261" s="237"/>
      <c r="I261" s="237"/>
      <c r="J261" s="237"/>
      <c r="K261" s="240">
        <v>0.012999999999999999</v>
      </c>
      <c r="L261" s="237"/>
      <c r="M261" s="237"/>
      <c r="N261" s="237"/>
      <c r="O261" s="237"/>
      <c r="P261" s="237"/>
      <c r="Q261" s="237"/>
      <c r="R261" s="241"/>
      <c r="T261" s="242"/>
      <c r="U261" s="237"/>
      <c r="V261" s="237"/>
      <c r="W261" s="237"/>
      <c r="X261" s="237"/>
      <c r="Y261" s="237"/>
      <c r="Z261" s="237"/>
      <c r="AA261" s="243"/>
      <c r="AT261" s="244" t="s">
        <v>154</v>
      </c>
      <c r="AU261" s="244" t="s">
        <v>101</v>
      </c>
      <c r="AV261" s="11" t="s">
        <v>101</v>
      </c>
      <c r="AW261" s="11" t="s">
        <v>36</v>
      </c>
      <c r="AX261" s="11" t="s">
        <v>79</v>
      </c>
      <c r="AY261" s="244" t="s">
        <v>146</v>
      </c>
    </row>
    <row r="262" s="11" customFormat="1" ht="16.5" customHeight="1">
      <c r="B262" s="236"/>
      <c r="C262" s="237"/>
      <c r="D262" s="237"/>
      <c r="E262" s="238" t="s">
        <v>22</v>
      </c>
      <c r="F262" s="239" t="s">
        <v>353</v>
      </c>
      <c r="G262" s="237"/>
      <c r="H262" s="237"/>
      <c r="I262" s="237"/>
      <c r="J262" s="237"/>
      <c r="K262" s="240">
        <v>0.021000000000000001</v>
      </c>
      <c r="L262" s="237"/>
      <c r="M262" s="237"/>
      <c r="N262" s="237"/>
      <c r="O262" s="237"/>
      <c r="P262" s="237"/>
      <c r="Q262" s="237"/>
      <c r="R262" s="241"/>
      <c r="T262" s="242"/>
      <c r="U262" s="237"/>
      <c r="V262" s="237"/>
      <c r="W262" s="237"/>
      <c r="X262" s="237"/>
      <c r="Y262" s="237"/>
      <c r="Z262" s="237"/>
      <c r="AA262" s="243"/>
      <c r="AT262" s="244" t="s">
        <v>154</v>
      </c>
      <c r="AU262" s="244" t="s">
        <v>101</v>
      </c>
      <c r="AV262" s="11" t="s">
        <v>101</v>
      </c>
      <c r="AW262" s="11" t="s">
        <v>36</v>
      </c>
      <c r="AX262" s="11" t="s">
        <v>79</v>
      </c>
      <c r="AY262" s="244" t="s">
        <v>146</v>
      </c>
    </row>
    <row r="263" s="11" customFormat="1" ht="16.5" customHeight="1">
      <c r="B263" s="236"/>
      <c r="C263" s="237"/>
      <c r="D263" s="237"/>
      <c r="E263" s="238" t="s">
        <v>22</v>
      </c>
      <c r="F263" s="239" t="s">
        <v>354</v>
      </c>
      <c r="G263" s="237"/>
      <c r="H263" s="237"/>
      <c r="I263" s="237"/>
      <c r="J263" s="237"/>
      <c r="K263" s="240">
        <v>0.01</v>
      </c>
      <c r="L263" s="237"/>
      <c r="M263" s="237"/>
      <c r="N263" s="237"/>
      <c r="O263" s="237"/>
      <c r="P263" s="237"/>
      <c r="Q263" s="237"/>
      <c r="R263" s="241"/>
      <c r="T263" s="242"/>
      <c r="U263" s="237"/>
      <c r="V263" s="237"/>
      <c r="W263" s="237"/>
      <c r="X263" s="237"/>
      <c r="Y263" s="237"/>
      <c r="Z263" s="237"/>
      <c r="AA263" s="243"/>
      <c r="AT263" s="244" t="s">
        <v>154</v>
      </c>
      <c r="AU263" s="244" t="s">
        <v>101</v>
      </c>
      <c r="AV263" s="11" t="s">
        <v>101</v>
      </c>
      <c r="AW263" s="11" t="s">
        <v>36</v>
      </c>
      <c r="AX263" s="11" t="s">
        <v>79</v>
      </c>
      <c r="AY263" s="244" t="s">
        <v>146</v>
      </c>
    </row>
    <row r="264" s="12" customFormat="1" ht="16.5" customHeight="1">
      <c r="B264" s="246"/>
      <c r="C264" s="247"/>
      <c r="D264" s="247"/>
      <c r="E264" s="248" t="s">
        <v>22</v>
      </c>
      <c r="F264" s="249" t="s">
        <v>184</v>
      </c>
      <c r="G264" s="247"/>
      <c r="H264" s="247"/>
      <c r="I264" s="247"/>
      <c r="J264" s="247"/>
      <c r="K264" s="250">
        <v>0.043999999999999997</v>
      </c>
      <c r="L264" s="247"/>
      <c r="M264" s="247"/>
      <c r="N264" s="247"/>
      <c r="O264" s="247"/>
      <c r="P264" s="247"/>
      <c r="Q264" s="247"/>
      <c r="R264" s="251"/>
      <c r="T264" s="252"/>
      <c r="U264" s="247"/>
      <c r="V264" s="247"/>
      <c r="W264" s="247"/>
      <c r="X264" s="247"/>
      <c r="Y264" s="247"/>
      <c r="Z264" s="247"/>
      <c r="AA264" s="253"/>
      <c r="AT264" s="254" t="s">
        <v>154</v>
      </c>
      <c r="AU264" s="254" t="s">
        <v>101</v>
      </c>
      <c r="AV264" s="12" t="s">
        <v>151</v>
      </c>
      <c r="AW264" s="12" t="s">
        <v>36</v>
      </c>
      <c r="AX264" s="12" t="s">
        <v>85</v>
      </c>
      <c r="AY264" s="254" t="s">
        <v>146</v>
      </c>
    </row>
    <row r="265" s="1" customFormat="1" ht="25.5" customHeight="1">
      <c r="B265" s="47"/>
      <c r="C265" s="216" t="s">
        <v>355</v>
      </c>
      <c r="D265" s="216" t="s">
        <v>147</v>
      </c>
      <c r="E265" s="217" t="s">
        <v>356</v>
      </c>
      <c r="F265" s="218" t="s">
        <v>357</v>
      </c>
      <c r="G265" s="218"/>
      <c r="H265" s="218"/>
      <c r="I265" s="218"/>
      <c r="J265" s="219" t="s">
        <v>177</v>
      </c>
      <c r="K265" s="220">
        <v>0.69099999999999995</v>
      </c>
      <c r="L265" s="221">
        <v>0</v>
      </c>
      <c r="M265" s="222"/>
      <c r="N265" s="223">
        <f>ROUND(L265*K265,2)</f>
        <v>0</v>
      </c>
      <c r="O265" s="223"/>
      <c r="P265" s="223"/>
      <c r="Q265" s="223"/>
      <c r="R265" s="49"/>
      <c r="T265" s="224" t="s">
        <v>22</v>
      </c>
      <c r="U265" s="57" t="s">
        <v>44</v>
      </c>
      <c r="V265" s="48"/>
      <c r="W265" s="225">
        <f>V265*K265</f>
        <v>0</v>
      </c>
      <c r="X265" s="225">
        <v>0</v>
      </c>
      <c r="Y265" s="225">
        <f>X265*K265</f>
        <v>0</v>
      </c>
      <c r="Z265" s="225">
        <v>2.3999999999999999</v>
      </c>
      <c r="AA265" s="226">
        <f>Z265*K265</f>
        <v>1.6583999999999999</v>
      </c>
      <c r="AR265" s="23" t="s">
        <v>151</v>
      </c>
      <c r="AT265" s="23" t="s">
        <v>147</v>
      </c>
      <c r="AU265" s="23" t="s">
        <v>101</v>
      </c>
      <c r="AY265" s="23" t="s">
        <v>146</v>
      </c>
      <c r="BE265" s="139">
        <f>IF(U265="základní",N265,0)</f>
        <v>0</v>
      </c>
      <c r="BF265" s="139">
        <f>IF(U265="snížená",N265,0)</f>
        <v>0</v>
      </c>
      <c r="BG265" s="139">
        <f>IF(U265="zákl. přenesená",N265,0)</f>
        <v>0</v>
      </c>
      <c r="BH265" s="139">
        <f>IF(U265="sníž. přenesená",N265,0)</f>
        <v>0</v>
      </c>
      <c r="BI265" s="139">
        <f>IF(U265="nulová",N265,0)</f>
        <v>0</v>
      </c>
      <c r="BJ265" s="23" t="s">
        <v>85</v>
      </c>
      <c r="BK265" s="139">
        <f>ROUND(L265*K265,2)</f>
        <v>0</v>
      </c>
      <c r="BL265" s="23" t="s">
        <v>151</v>
      </c>
      <c r="BM265" s="23" t="s">
        <v>358</v>
      </c>
    </row>
    <row r="266" s="10" customFormat="1" ht="25.5" customHeight="1">
      <c r="B266" s="227"/>
      <c r="C266" s="228"/>
      <c r="D266" s="228"/>
      <c r="E266" s="229" t="s">
        <v>22</v>
      </c>
      <c r="F266" s="230" t="s">
        <v>359</v>
      </c>
      <c r="G266" s="231"/>
      <c r="H266" s="231"/>
      <c r="I266" s="231"/>
      <c r="J266" s="228"/>
      <c r="K266" s="229" t="s">
        <v>22</v>
      </c>
      <c r="L266" s="228"/>
      <c r="M266" s="228"/>
      <c r="N266" s="228"/>
      <c r="O266" s="228"/>
      <c r="P266" s="228"/>
      <c r="Q266" s="228"/>
      <c r="R266" s="232"/>
      <c r="T266" s="233"/>
      <c r="U266" s="228"/>
      <c r="V266" s="228"/>
      <c r="W266" s="228"/>
      <c r="X266" s="228"/>
      <c r="Y266" s="228"/>
      <c r="Z266" s="228"/>
      <c r="AA266" s="234"/>
      <c r="AT266" s="235" t="s">
        <v>154</v>
      </c>
      <c r="AU266" s="235" t="s">
        <v>101</v>
      </c>
      <c r="AV266" s="10" t="s">
        <v>85</v>
      </c>
      <c r="AW266" s="10" t="s">
        <v>36</v>
      </c>
      <c r="AX266" s="10" t="s">
        <v>79</v>
      </c>
      <c r="AY266" s="235" t="s">
        <v>146</v>
      </c>
    </row>
    <row r="267" s="11" customFormat="1" ht="16.5" customHeight="1">
      <c r="B267" s="236"/>
      <c r="C267" s="237"/>
      <c r="D267" s="237"/>
      <c r="E267" s="238" t="s">
        <v>22</v>
      </c>
      <c r="F267" s="239" t="s">
        <v>360</v>
      </c>
      <c r="G267" s="237"/>
      <c r="H267" s="237"/>
      <c r="I267" s="237"/>
      <c r="J267" s="237"/>
      <c r="K267" s="240">
        <v>0.33200000000000002</v>
      </c>
      <c r="L267" s="237"/>
      <c r="M267" s="237"/>
      <c r="N267" s="237"/>
      <c r="O267" s="237"/>
      <c r="P267" s="237"/>
      <c r="Q267" s="237"/>
      <c r="R267" s="241"/>
      <c r="T267" s="242"/>
      <c r="U267" s="237"/>
      <c r="V267" s="237"/>
      <c r="W267" s="237"/>
      <c r="X267" s="237"/>
      <c r="Y267" s="237"/>
      <c r="Z267" s="237"/>
      <c r="AA267" s="243"/>
      <c r="AT267" s="244" t="s">
        <v>154</v>
      </c>
      <c r="AU267" s="244" t="s">
        <v>101</v>
      </c>
      <c r="AV267" s="11" t="s">
        <v>101</v>
      </c>
      <c r="AW267" s="11" t="s">
        <v>36</v>
      </c>
      <c r="AX267" s="11" t="s">
        <v>79</v>
      </c>
      <c r="AY267" s="244" t="s">
        <v>146</v>
      </c>
    </row>
    <row r="268" s="10" customFormat="1" ht="25.5" customHeight="1">
      <c r="B268" s="227"/>
      <c r="C268" s="228"/>
      <c r="D268" s="228"/>
      <c r="E268" s="229" t="s">
        <v>22</v>
      </c>
      <c r="F268" s="245" t="s">
        <v>361</v>
      </c>
      <c r="G268" s="228"/>
      <c r="H268" s="228"/>
      <c r="I268" s="228"/>
      <c r="J268" s="228"/>
      <c r="K268" s="229" t="s">
        <v>22</v>
      </c>
      <c r="L268" s="228"/>
      <c r="M268" s="228"/>
      <c r="N268" s="228"/>
      <c r="O268" s="228"/>
      <c r="P268" s="228"/>
      <c r="Q268" s="228"/>
      <c r="R268" s="232"/>
      <c r="T268" s="233"/>
      <c r="U268" s="228"/>
      <c r="V268" s="228"/>
      <c r="W268" s="228"/>
      <c r="X268" s="228"/>
      <c r="Y268" s="228"/>
      <c r="Z268" s="228"/>
      <c r="AA268" s="234"/>
      <c r="AT268" s="235" t="s">
        <v>154</v>
      </c>
      <c r="AU268" s="235" t="s">
        <v>101</v>
      </c>
      <c r="AV268" s="10" t="s">
        <v>85</v>
      </c>
      <c r="AW268" s="10" t="s">
        <v>36</v>
      </c>
      <c r="AX268" s="10" t="s">
        <v>79</v>
      </c>
      <c r="AY268" s="235" t="s">
        <v>146</v>
      </c>
    </row>
    <row r="269" s="11" customFormat="1" ht="25.5" customHeight="1">
      <c r="B269" s="236"/>
      <c r="C269" s="237"/>
      <c r="D269" s="237"/>
      <c r="E269" s="238" t="s">
        <v>22</v>
      </c>
      <c r="F269" s="239" t="s">
        <v>362</v>
      </c>
      <c r="G269" s="237"/>
      <c r="H269" s="237"/>
      <c r="I269" s="237"/>
      <c r="J269" s="237"/>
      <c r="K269" s="240">
        <v>0.34799999999999998</v>
      </c>
      <c r="L269" s="237"/>
      <c r="M269" s="237"/>
      <c r="N269" s="237"/>
      <c r="O269" s="237"/>
      <c r="P269" s="237"/>
      <c r="Q269" s="237"/>
      <c r="R269" s="241"/>
      <c r="T269" s="242"/>
      <c r="U269" s="237"/>
      <c r="V269" s="237"/>
      <c r="W269" s="237"/>
      <c r="X269" s="237"/>
      <c r="Y269" s="237"/>
      <c r="Z269" s="237"/>
      <c r="AA269" s="243"/>
      <c r="AT269" s="244" t="s">
        <v>154</v>
      </c>
      <c r="AU269" s="244" t="s">
        <v>101</v>
      </c>
      <c r="AV269" s="11" t="s">
        <v>101</v>
      </c>
      <c r="AW269" s="11" t="s">
        <v>36</v>
      </c>
      <c r="AX269" s="11" t="s">
        <v>79</v>
      </c>
      <c r="AY269" s="244" t="s">
        <v>146</v>
      </c>
    </row>
    <row r="270" s="10" customFormat="1" ht="25.5" customHeight="1">
      <c r="B270" s="227"/>
      <c r="C270" s="228"/>
      <c r="D270" s="228"/>
      <c r="E270" s="229" t="s">
        <v>22</v>
      </c>
      <c r="F270" s="245" t="s">
        <v>363</v>
      </c>
      <c r="G270" s="228"/>
      <c r="H270" s="228"/>
      <c r="I270" s="228"/>
      <c r="J270" s="228"/>
      <c r="K270" s="229" t="s">
        <v>22</v>
      </c>
      <c r="L270" s="228"/>
      <c r="M270" s="228"/>
      <c r="N270" s="228"/>
      <c r="O270" s="228"/>
      <c r="P270" s="228"/>
      <c r="Q270" s="228"/>
      <c r="R270" s="232"/>
      <c r="T270" s="233"/>
      <c r="U270" s="228"/>
      <c r="V270" s="228"/>
      <c r="W270" s="228"/>
      <c r="X270" s="228"/>
      <c r="Y270" s="228"/>
      <c r="Z270" s="228"/>
      <c r="AA270" s="234"/>
      <c r="AT270" s="235" t="s">
        <v>154</v>
      </c>
      <c r="AU270" s="235" t="s">
        <v>101</v>
      </c>
      <c r="AV270" s="10" t="s">
        <v>85</v>
      </c>
      <c r="AW270" s="10" t="s">
        <v>36</v>
      </c>
      <c r="AX270" s="10" t="s">
        <v>79</v>
      </c>
      <c r="AY270" s="235" t="s">
        <v>146</v>
      </c>
    </row>
    <row r="271" s="11" customFormat="1" ht="16.5" customHeight="1">
      <c r="B271" s="236"/>
      <c r="C271" s="237"/>
      <c r="D271" s="237"/>
      <c r="E271" s="238" t="s">
        <v>22</v>
      </c>
      <c r="F271" s="239" t="s">
        <v>364</v>
      </c>
      <c r="G271" s="237"/>
      <c r="H271" s="237"/>
      <c r="I271" s="237"/>
      <c r="J271" s="237"/>
      <c r="K271" s="240">
        <v>0.010999999999999999</v>
      </c>
      <c r="L271" s="237"/>
      <c r="M271" s="237"/>
      <c r="N271" s="237"/>
      <c r="O271" s="237"/>
      <c r="P271" s="237"/>
      <c r="Q271" s="237"/>
      <c r="R271" s="241"/>
      <c r="T271" s="242"/>
      <c r="U271" s="237"/>
      <c r="V271" s="237"/>
      <c r="W271" s="237"/>
      <c r="X271" s="237"/>
      <c r="Y271" s="237"/>
      <c r="Z271" s="237"/>
      <c r="AA271" s="243"/>
      <c r="AT271" s="244" t="s">
        <v>154</v>
      </c>
      <c r="AU271" s="244" t="s">
        <v>101</v>
      </c>
      <c r="AV271" s="11" t="s">
        <v>101</v>
      </c>
      <c r="AW271" s="11" t="s">
        <v>36</v>
      </c>
      <c r="AX271" s="11" t="s">
        <v>79</v>
      </c>
      <c r="AY271" s="244" t="s">
        <v>146</v>
      </c>
    </row>
    <row r="272" s="12" customFormat="1" ht="16.5" customHeight="1">
      <c r="B272" s="246"/>
      <c r="C272" s="247"/>
      <c r="D272" s="247"/>
      <c r="E272" s="248" t="s">
        <v>22</v>
      </c>
      <c r="F272" s="249" t="s">
        <v>184</v>
      </c>
      <c r="G272" s="247"/>
      <c r="H272" s="247"/>
      <c r="I272" s="247"/>
      <c r="J272" s="247"/>
      <c r="K272" s="250">
        <v>0.69099999999999995</v>
      </c>
      <c r="L272" s="247"/>
      <c r="M272" s="247"/>
      <c r="N272" s="247"/>
      <c r="O272" s="247"/>
      <c r="P272" s="247"/>
      <c r="Q272" s="247"/>
      <c r="R272" s="251"/>
      <c r="T272" s="252"/>
      <c r="U272" s="247"/>
      <c r="V272" s="247"/>
      <c r="W272" s="247"/>
      <c r="X272" s="247"/>
      <c r="Y272" s="247"/>
      <c r="Z272" s="247"/>
      <c r="AA272" s="253"/>
      <c r="AT272" s="254" t="s">
        <v>154</v>
      </c>
      <c r="AU272" s="254" t="s">
        <v>101</v>
      </c>
      <c r="AV272" s="12" t="s">
        <v>151</v>
      </c>
      <c r="AW272" s="12" t="s">
        <v>36</v>
      </c>
      <c r="AX272" s="12" t="s">
        <v>85</v>
      </c>
      <c r="AY272" s="254" t="s">
        <v>146</v>
      </c>
    </row>
    <row r="273" s="1" customFormat="1" ht="16.5" customHeight="1">
      <c r="B273" s="47"/>
      <c r="C273" s="216" t="s">
        <v>365</v>
      </c>
      <c r="D273" s="216" t="s">
        <v>147</v>
      </c>
      <c r="E273" s="217" t="s">
        <v>366</v>
      </c>
      <c r="F273" s="218" t="s">
        <v>367</v>
      </c>
      <c r="G273" s="218"/>
      <c r="H273" s="218"/>
      <c r="I273" s="218"/>
      <c r="J273" s="219" t="s">
        <v>284</v>
      </c>
      <c r="K273" s="220">
        <v>40</v>
      </c>
      <c r="L273" s="221">
        <v>0</v>
      </c>
      <c r="M273" s="222"/>
      <c r="N273" s="223">
        <f>ROUND(L273*K273,2)</f>
        <v>0</v>
      </c>
      <c r="O273" s="223"/>
      <c r="P273" s="223"/>
      <c r="Q273" s="223"/>
      <c r="R273" s="49"/>
      <c r="T273" s="224" t="s">
        <v>22</v>
      </c>
      <c r="U273" s="57" t="s">
        <v>44</v>
      </c>
      <c r="V273" s="48"/>
      <c r="W273" s="225">
        <f>V273*K273</f>
        <v>0</v>
      </c>
      <c r="X273" s="225">
        <v>0</v>
      </c>
      <c r="Y273" s="225">
        <f>X273*K273</f>
        <v>0</v>
      </c>
      <c r="Z273" s="225">
        <v>0</v>
      </c>
      <c r="AA273" s="226">
        <f>Z273*K273</f>
        <v>0</v>
      </c>
      <c r="AR273" s="23" t="s">
        <v>151</v>
      </c>
      <c r="AT273" s="23" t="s">
        <v>147</v>
      </c>
      <c r="AU273" s="23" t="s">
        <v>101</v>
      </c>
      <c r="AY273" s="23" t="s">
        <v>146</v>
      </c>
      <c r="BE273" s="139">
        <f>IF(U273="základní",N273,0)</f>
        <v>0</v>
      </c>
      <c r="BF273" s="139">
        <f>IF(U273="snížená",N273,0)</f>
        <v>0</v>
      </c>
      <c r="BG273" s="139">
        <f>IF(U273="zákl. přenesená",N273,0)</f>
        <v>0</v>
      </c>
      <c r="BH273" s="139">
        <f>IF(U273="sníž. přenesená",N273,0)</f>
        <v>0</v>
      </c>
      <c r="BI273" s="139">
        <f>IF(U273="nulová",N273,0)</f>
        <v>0</v>
      </c>
      <c r="BJ273" s="23" t="s">
        <v>85</v>
      </c>
      <c r="BK273" s="139">
        <f>ROUND(L273*K273,2)</f>
        <v>0</v>
      </c>
      <c r="BL273" s="23" t="s">
        <v>151</v>
      </c>
      <c r="BM273" s="23" t="s">
        <v>368</v>
      </c>
    </row>
    <row r="274" s="10" customFormat="1" ht="25.5" customHeight="1">
      <c r="B274" s="227"/>
      <c r="C274" s="228"/>
      <c r="D274" s="228"/>
      <c r="E274" s="229" t="s">
        <v>22</v>
      </c>
      <c r="F274" s="230" t="s">
        <v>369</v>
      </c>
      <c r="G274" s="231"/>
      <c r="H274" s="231"/>
      <c r="I274" s="231"/>
      <c r="J274" s="228"/>
      <c r="K274" s="229" t="s">
        <v>22</v>
      </c>
      <c r="L274" s="228"/>
      <c r="M274" s="228"/>
      <c r="N274" s="228"/>
      <c r="O274" s="228"/>
      <c r="P274" s="228"/>
      <c r="Q274" s="228"/>
      <c r="R274" s="232"/>
      <c r="T274" s="233"/>
      <c r="U274" s="228"/>
      <c r="V274" s="228"/>
      <c r="W274" s="228"/>
      <c r="X274" s="228"/>
      <c r="Y274" s="228"/>
      <c r="Z274" s="228"/>
      <c r="AA274" s="234"/>
      <c r="AT274" s="235" t="s">
        <v>154</v>
      </c>
      <c r="AU274" s="235" t="s">
        <v>101</v>
      </c>
      <c r="AV274" s="10" t="s">
        <v>85</v>
      </c>
      <c r="AW274" s="10" t="s">
        <v>36</v>
      </c>
      <c r="AX274" s="10" t="s">
        <v>79</v>
      </c>
      <c r="AY274" s="235" t="s">
        <v>146</v>
      </c>
    </row>
    <row r="275" s="11" customFormat="1" ht="16.5" customHeight="1">
      <c r="B275" s="236"/>
      <c r="C275" s="237"/>
      <c r="D275" s="237"/>
      <c r="E275" s="238" t="s">
        <v>22</v>
      </c>
      <c r="F275" s="239" t="s">
        <v>370</v>
      </c>
      <c r="G275" s="237"/>
      <c r="H275" s="237"/>
      <c r="I275" s="237"/>
      <c r="J275" s="237"/>
      <c r="K275" s="240">
        <v>40</v>
      </c>
      <c r="L275" s="237"/>
      <c r="M275" s="237"/>
      <c r="N275" s="237"/>
      <c r="O275" s="237"/>
      <c r="P275" s="237"/>
      <c r="Q275" s="237"/>
      <c r="R275" s="241"/>
      <c r="T275" s="242"/>
      <c r="U275" s="237"/>
      <c r="V275" s="237"/>
      <c r="W275" s="237"/>
      <c r="X275" s="237"/>
      <c r="Y275" s="237"/>
      <c r="Z275" s="237"/>
      <c r="AA275" s="243"/>
      <c r="AT275" s="244" t="s">
        <v>154</v>
      </c>
      <c r="AU275" s="244" t="s">
        <v>101</v>
      </c>
      <c r="AV275" s="11" t="s">
        <v>101</v>
      </c>
      <c r="AW275" s="11" t="s">
        <v>36</v>
      </c>
      <c r="AX275" s="11" t="s">
        <v>85</v>
      </c>
      <c r="AY275" s="244" t="s">
        <v>146</v>
      </c>
    </row>
    <row r="276" s="1" customFormat="1" ht="25.5" customHeight="1">
      <c r="B276" s="47"/>
      <c r="C276" s="255" t="s">
        <v>371</v>
      </c>
      <c r="D276" s="255" t="s">
        <v>211</v>
      </c>
      <c r="E276" s="256" t="s">
        <v>372</v>
      </c>
      <c r="F276" s="257" t="s">
        <v>373</v>
      </c>
      <c r="G276" s="257"/>
      <c r="H276" s="257"/>
      <c r="I276" s="257"/>
      <c r="J276" s="258" t="s">
        <v>248</v>
      </c>
      <c r="K276" s="259">
        <v>0.040000000000000001</v>
      </c>
      <c r="L276" s="260">
        <v>0</v>
      </c>
      <c r="M276" s="261"/>
      <c r="N276" s="262">
        <f>ROUND(L276*K276,2)</f>
        <v>0</v>
      </c>
      <c r="O276" s="223"/>
      <c r="P276" s="223"/>
      <c r="Q276" s="223"/>
      <c r="R276" s="49"/>
      <c r="T276" s="224" t="s">
        <v>22</v>
      </c>
      <c r="U276" s="57" t="s">
        <v>44</v>
      </c>
      <c r="V276" s="48"/>
      <c r="W276" s="225">
        <f>V276*K276</f>
        <v>0</v>
      </c>
      <c r="X276" s="225">
        <v>1</v>
      </c>
      <c r="Y276" s="225">
        <f>X276*K276</f>
        <v>0.040000000000000001</v>
      </c>
      <c r="Z276" s="225">
        <v>0</v>
      </c>
      <c r="AA276" s="226">
        <f>Z276*K276</f>
        <v>0</v>
      </c>
      <c r="AR276" s="23" t="s">
        <v>200</v>
      </c>
      <c r="AT276" s="23" t="s">
        <v>211</v>
      </c>
      <c r="AU276" s="23" t="s">
        <v>101</v>
      </c>
      <c r="AY276" s="23" t="s">
        <v>146</v>
      </c>
      <c r="BE276" s="139">
        <f>IF(U276="základní",N276,0)</f>
        <v>0</v>
      </c>
      <c r="BF276" s="139">
        <f>IF(U276="snížená",N276,0)</f>
        <v>0</v>
      </c>
      <c r="BG276" s="139">
        <f>IF(U276="zákl. přenesená",N276,0)</f>
        <v>0</v>
      </c>
      <c r="BH276" s="139">
        <f>IF(U276="sníž. přenesená",N276,0)</f>
        <v>0</v>
      </c>
      <c r="BI276" s="139">
        <f>IF(U276="nulová",N276,0)</f>
        <v>0</v>
      </c>
      <c r="BJ276" s="23" t="s">
        <v>85</v>
      </c>
      <c r="BK276" s="139">
        <f>ROUND(L276*K276,2)</f>
        <v>0</v>
      </c>
      <c r="BL276" s="23" t="s">
        <v>151</v>
      </c>
      <c r="BM276" s="23" t="s">
        <v>374</v>
      </c>
    </row>
    <row r="277" s="10" customFormat="1" ht="25.5" customHeight="1">
      <c r="B277" s="227"/>
      <c r="C277" s="228"/>
      <c r="D277" s="228"/>
      <c r="E277" s="229" t="s">
        <v>22</v>
      </c>
      <c r="F277" s="230" t="s">
        <v>375</v>
      </c>
      <c r="G277" s="231"/>
      <c r="H277" s="231"/>
      <c r="I277" s="231"/>
      <c r="J277" s="228"/>
      <c r="K277" s="229" t="s">
        <v>22</v>
      </c>
      <c r="L277" s="228"/>
      <c r="M277" s="228"/>
      <c r="N277" s="228"/>
      <c r="O277" s="228"/>
      <c r="P277" s="228"/>
      <c r="Q277" s="228"/>
      <c r="R277" s="232"/>
      <c r="T277" s="233"/>
      <c r="U277" s="228"/>
      <c r="V277" s="228"/>
      <c r="W277" s="228"/>
      <c r="X277" s="228"/>
      <c r="Y277" s="228"/>
      <c r="Z277" s="228"/>
      <c r="AA277" s="234"/>
      <c r="AT277" s="235" t="s">
        <v>154</v>
      </c>
      <c r="AU277" s="235" t="s">
        <v>101</v>
      </c>
      <c r="AV277" s="10" t="s">
        <v>85</v>
      </c>
      <c r="AW277" s="10" t="s">
        <v>36</v>
      </c>
      <c r="AX277" s="10" t="s">
        <v>79</v>
      </c>
      <c r="AY277" s="235" t="s">
        <v>146</v>
      </c>
    </row>
    <row r="278" s="11" customFormat="1" ht="16.5" customHeight="1">
      <c r="B278" s="236"/>
      <c r="C278" s="237"/>
      <c r="D278" s="237"/>
      <c r="E278" s="238" t="s">
        <v>22</v>
      </c>
      <c r="F278" s="239" t="s">
        <v>376</v>
      </c>
      <c r="G278" s="237"/>
      <c r="H278" s="237"/>
      <c r="I278" s="237"/>
      <c r="J278" s="237"/>
      <c r="K278" s="240">
        <v>0.040000000000000001</v>
      </c>
      <c r="L278" s="237"/>
      <c r="M278" s="237"/>
      <c r="N278" s="237"/>
      <c r="O278" s="237"/>
      <c r="P278" s="237"/>
      <c r="Q278" s="237"/>
      <c r="R278" s="241"/>
      <c r="T278" s="242"/>
      <c r="U278" s="237"/>
      <c r="V278" s="237"/>
      <c r="W278" s="237"/>
      <c r="X278" s="237"/>
      <c r="Y278" s="237"/>
      <c r="Z278" s="237"/>
      <c r="AA278" s="243"/>
      <c r="AT278" s="244" t="s">
        <v>154</v>
      </c>
      <c r="AU278" s="244" t="s">
        <v>101</v>
      </c>
      <c r="AV278" s="11" t="s">
        <v>101</v>
      </c>
      <c r="AW278" s="11" t="s">
        <v>36</v>
      </c>
      <c r="AX278" s="11" t="s">
        <v>85</v>
      </c>
      <c r="AY278" s="244" t="s">
        <v>146</v>
      </c>
    </row>
    <row r="279" s="9" customFormat="1" ht="29.88" customHeight="1">
      <c r="B279" s="202"/>
      <c r="C279" s="203"/>
      <c r="D279" s="213" t="s">
        <v>116</v>
      </c>
      <c r="E279" s="213"/>
      <c r="F279" s="213"/>
      <c r="G279" s="213"/>
      <c r="H279" s="213"/>
      <c r="I279" s="213"/>
      <c r="J279" s="213"/>
      <c r="K279" s="213"/>
      <c r="L279" s="213"/>
      <c r="M279" s="213"/>
      <c r="N279" s="214">
        <f>BK279</f>
        <v>0</v>
      </c>
      <c r="O279" s="215"/>
      <c r="P279" s="215"/>
      <c r="Q279" s="215"/>
      <c r="R279" s="206"/>
      <c r="T279" s="207"/>
      <c r="U279" s="203"/>
      <c r="V279" s="203"/>
      <c r="W279" s="208">
        <f>SUM(W280:W303)</f>
        <v>0</v>
      </c>
      <c r="X279" s="203"/>
      <c r="Y279" s="208">
        <f>SUM(Y280:Y303)</f>
        <v>17.002925999999999</v>
      </c>
      <c r="Z279" s="203"/>
      <c r="AA279" s="209">
        <f>SUM(AA280:AA303)</f>
        <v>0</v>
      </c>
      <c r="AR279" s="210" t="s">
        <v>85</v>
      </c>
      <c r="AT279" s="211" t="s">
        <v>78</v>
      </c>
      <c r="AU279" s="211" t="s">
        <v>85</v>
      </c>
      <c r="AY279" s="210" t="s">
        <v>146</v>
      </c>
      <c r="BK279" s="212">
        <f>SUM(BK280:BK303)</f>
        <v>0</v>
      </c>
    </row>
    <row r="280" s="1" customFormat="1" ht="25.5" customHeight="1">
      <c r="B280" s="47"/>
      <c r="C280" s="216" t="s">
        <v>377</v>
      </c>
      <c r="D280" s="216" t="s">
        <v>147</v>
      </c>
      <c r="E280" s="217" t="s">
        <v>378</v>
      </c>
      <c r="F280" s="218" t="s">
        <v>379</v>
      </c>
      <c r="G280" s="218"/>
      <c r="H280" s="218"/>
      <c r="I280" s="218"/>
      <c r="J280" s="219" t="s">
        <v>158</v>
      </c>
      <c r="K280" s="220">
        <v>0.59999999999999998</v>
      </c>
      <c r="L280" s="221">
        <v>0</v>
      </c>
      <c r="M280" s="222"/>
      <c r="N280" s="223">
        <f>ROUND(L280*K280,2)</f>
        <v>0</v>
      </c>
      <c r="O280" s="223"/>
      <c r="P280" s="223"/>
      <c r="Q280" s="223"/>
      <c r="R280" s="49"/>
      <c r="T280" s="224" t="s">
        <v>22</v>
      </c>
      <c r="U280" s="57" t="s">
        <v>44</v>
      </c>
      <c r="V280" s="48"/>
      <c r="W280" s="225">
        <f>V280*K280</f>
        <v>0</v>
      </c>
      <c r="X280" s="225">
        <v>0.60721000000000003</v>
      </c>
      <c r="Y280" s="225">
        <f>X280*K280</f>
        <v>0.36432599999999998</v>
      </c>
      <c r="Z280" s="225">
        <v>0</v>
      </c>
      <c r="AA280" s="226">
        <f>Z280*K280</f>
        <v>0</v>
      </c>
      <c r="AR280" s="23" t="s">
        <v>151</v>
      </c>
      <c r="AT280" s="23" t="s">
        <v>147</v>
      </c>
      <c r="AU280" s="23" t="s">
        <v>101</v>
      </c>
      <c r="AY280" s="23" t="s">
        <v>146</v>
      </c>
      <c r="BE280" s="139">
        <f>IF(U280="základní",N280,0)</f>
        <v>0</v>
      </c>
      <c r="BF280" s="139">
        <f>IF(U280="snížená",N280,0)</f>
        <v>0</v>
      </c>
      <c r="BG280" s="139">
        <f>IF(U280="zákl. přenesená",N280,0)</f>
        <v>0</v>
      </c>
      <c r="BH280" s="139">
        <f>IF(U280="sníž. přenesená",N280,0)</f>
        <v>0</v>
      </c>
      <c r="BI280" s="139">
        <f>IF(U280="nulová",N280,0)</f>
        <v>0</v>
      </c>
      <c r="BJ280" s="23" t="s">
        <v>85</v>
      </c>
      <c r="BK280" s="139">
        <f>ROUND(L280*K280,2)</f>
        <v>0</v>
      </c>
      <c r="BL280" s="23" t="s">
        <v>151</v>
      </c>
      <c r="BM280" s="23" t="s">
        <v>380</v>
      </c>
    </row>
    <row r="281" s="10" customFormat="1" ht="16.5" customHeight="1">
      <c r="B281" s="227"/>
      <c r="C281" s="228"/>
      <c r="D281" s="228"/>
      <c r="E281" s="229" t="s">
        <v>22</v>
      </c>
      <c r="F281" s="230" t="s">
        <v>381</v>
      </c>
      <c r="G281" s="231"/>
      <c r="H281" s="231"/>
      <c r="I281" s="231"/>
      <c r="J281" s="228"/>
      <c r="K281" s="229" t="s">
        <v>22</v>
      </c>
      <c r="L281" s="228"/>
      <c r="M281" s="228"/>
      <c r="N281" s="228"/>
      <c r="O281" s="228"/>
      <c r="P281" s="228"/>
      <c r="Q281" s="228"/>
      <c r="R281" s="232"/>
      <c r="T281" s="233"/>
      <c r="U281" s="228"/>
      <c r="V281" s="228"/>
      <c r="W281" s="228"/>
      <c r="X281" s="228"/>
      <c r="Y281" s="228"/>
      <c r="Z281" s="228"/>
      <c r="AA281" s="234"/>
      <c r="AT281" s="235" t="s">
        <v>154</v>
      </c>
      <c r="AU281" s="235" t="s">
        <v>101</v>
      </c>
      <c r="AV281" s="10" t="s">
        <v>85</v>
      </c>
      <c r="AW281" s="10" t="s">
        <v>36</v>
      </c>
      <c r="AX281" s="10" t="s">
        <v>79</v>
      </c>
      <c r="AY281" s="235" t="s">
        <v>146</v>
      </c>
    </row>
    <row r="282" s="11" customFormat="1" ht="16.5" customHeight="1">
      <c r="B282" s="236"/>
      <c r="C282" s="237"/>
      <c r="D282" s="237"/>
      <c r="E282" s="238" t="s">
        <v>22</v>
      </c>
      <c r="F282" s="239" t="s">
        <v>382</v>
      </c>
      <c r="G282" s="237"/>
      <c r="H282" s="237"/>
      <c r="I282" s="237"/>
      <c r="J282" s="237"/>
      <c r="K282" s="240">
        <v>0.59999999999999998</v>
      </c>
      <c r="L282" s="237"/>
      <c r="M282" s="237"/>
      <c r="N282" s="237"/>
      <c r="O282" s="237"/>
      <c r="P282" s="237"/>
      <c r="Q282" s="237"/>
      <c r="R282" s="241"/>
      <c r="T282" s="242"/>
      <c r="U282" s="237"/>
      <c r="V282" s="237"/>
      <c r="W282" s="237"/>
      <c r="X282" s="237"/>
      <c r="Y282" s="237"/>
      <c r="Z282" s="237"/>
      <c r="AA282" s="243"/>
      <c r="AT282" s="244" t="s">
        <v>154</v>
      </c>
      <c r="AU282" s="244" t="s">
        <v>101</v>
      </c>
      <c r="AV282" s="11" t="s">
        <v>101</v>
      </c>
      <c r="AW282" s="11" t="s">
        <v>36</v>
      </c>
      <c r="AX282" s="11" t="s">
        <v>85</v>
      </c>
      <c r="AY282" s="244" t="s">
        <v>146</v>
      </c>
    </row>
    <row r="283" s="1" customFormat="1" ht="16.5" customHeight="1">
      <c r="B283" s="47"/>
      <c r="C283" s="216" t="s">
        <v>383</v>
      </c>
      <c r="D283" s="216" t="s">
        <v>147</v>
      </c>
      <c r="E283" s="217" t="s">
        <v>384</v>
      </c>
      <c r="F283" s="218" t="s">
        <v>385</v>
      </c>
      <c r="G283" s="218"/>
      <c r="H283" s="218"/>
      <c r="I283" s="218"/>
      <c r="J283" s="219" t="s">
        <v>158</v>
      </c>
      <c r="K283" s="220">
        <v>28</v>
      </c>
      <c r="L283" s="221">
        <v>0</v>
      </c>
      <c r="M283" s="222"/>
      <c r="N283" s="223">
        <f>ROUND(L283*K283,2)</f>
        <v>0</v>
      </c>
      <c r="O283" s="223"/>
      <c r="P283" s="223"/>
      <c r="Q283" s="223"/>
      <c r="R283" s="49"/>
      <c r="T283" s="224" t="s">
        <v>22</v>
      </c>
      <c r="U283" s="57" t="s">
        <v>44</v>
      </c>
      <c r="V283" s="48"/>
      <c r="W283" s="225">
        <f>V283*K283</f>
        <v>0</v>
      </c>
      <c r="X283" s="225">
        <v>0.27994000000000002</v>
      </c>
      <c r="Y283" s="225">
        <f>X283*K283</f>
        <v>7.8383200000000004</v>
      </c>
      <c r="Z283" s="225">
        <v>0</v>
      </c>
      <c r="AA283" s="226">
        <f>Z283*K283</f>
        <v>0</v>
      </c>
      <c r="AR283" s="23" t="s">
        <v>151</v>
      </c>
      <c r="AT283" s="23" t="s">
        <v>147</v>
      </c>
      <c r="AU283" s="23" t="s">
        <v>101</v>
      </c>
      <c r="AY283" s="23" t="s">
        <v>146</v>
      </c>
      <c r="BE283" s="139">
        <f>IF(U283="základní",N283,0)</f>
        <v>0</v>
      </c>
      <c r="BF283" s="139">
        <f>IF(U283="snížená",N283,0)</f>
        <v>0</v>
      </c>
      <c r="BG283" s="139">
        <f>IF(U283="zákl. přenesená",N283,0)</f>
        <v>0</v>
      </c>
      <c r="BH283" s="139">
        <f>IF(U283="sníž. přenesená",N283,0)</f>
        <v>0</v>
      </c>
      <c r="BI283" s="139">
        <f>IF(U283="nulová",N283,0)</f>
        <v>0</v>
      </c>
      <c r="BJ283" s="23" t="s">
        <v>85</v>
      </c>
      <c r="BK283" s="139">
        <f>ROUND(L283*K283,2)</f>
        <v>0</v>
      </c>
      <c r="BL283" s="23" t="s">
        <v>151</v>
      </c>
      <c r="BM283" s="23" t="s">
        <v>386</v>
      </c>
    </row>
    <row r="284" s="10" customFormat="1" ht="25.5" customHeight="1">
      <c r="B284" s="227"/>
      <c r="C284" s="228"/>
      <c r="D284" s="228"/>
      <c r="E284" s="229" t="s">
        <v>22</v>
      </c>
      <c r="F284" s="230" t="s">
        <v>387</v>
      </c>
      <c r="G284" s="231"/>
      <c r="H284" s="231"/>
      <c r="I284" s="231"/>
      <c r="J284" s="228"/>
      <c r="K284" s="229" t="s">
        <v>22</v>
      </c>
      <c r="L284" s="228"/>
      <c r="M284" s="228"/>
      <c r="N284" s="228"/>
      <c r="O284" s="228"/>
      <c r="P284" s="228"/>
      <c r="Q284" s="228"/>
      <c r="R284" s="232"/>
      <c r="T284" s="233"/>
      <c r="U284" s="228"/>
      <c r="V284" s="228"/>
      <c r="W284" s="228"/>
      <c r="X284" s="228"/>
      <c r="Y284" s="228"/>
      <c r="Z284" s="228"/>
      <c r="AA284" s="234"/>
      <c r="AT284" s="235" t="s">
        <v>154</v>
      </c>
      <c r="AU284" s="235" t="s">
        <v>101</v>
      </c>
      <c r="AV284" s="10" t="s">
        <v>85</v>
      </c>
      <c r="AW284" s="10" t="s">
        <v>36</v>
      </c>
      <c r="AX284" s="10" t="s">
        <v>79</v>
      </c>
      <c r="AY284" s="235" t="s">
        <v>146</v>
      </c>
    </row>
    <row r="285" s="11" customFormat="1" ht="16.5" customHeight="1">
      <c r="B285" s="236"/>
      <c r="C285" s="237"/>
      <c r="D285" s="237"/>
      <c r="E285" s="238" t="s">
        <v>22</v>
      </c>
      <c r="F285" s="239" t="s">
        <v>388</v>
      </c>
      <c r="G285" s="237"/>
      <c r="H285" s="237"/>
      <c r="I285" s="237"/>
      <c r="J285" s="237"/>
      <c r="K285" s="240">
        <v>28</v>
      </c>
      <c r="L285" s="237"/>
      <c r="M285" s="237"/>
      <c r="N285" s="237"/>
      <c r="O285" s="237"/>
      <c r="P285" s="237"/>
      <c r="Q285" s="237"/>
      <c r="R285" s="241"/>
      <c r="T285" s="242"/>
      <c r="U285" s="237"/>
      <c r="V285" s="237"/>
      <c r="W285" s="237"/>
      <c r="X285" s="237"/>
      <c r="Y285" s="237"/>
      <c r="Z285" s="237"/>
      <c r="AA285" s="243"/>
      <c r="AT285" s="244" t="s">
        <v>154</v>
      </c>
      <c r="AU285" s="244" t="s">
        <v>101</v>
      </c>
      <c r="AV285" s="11" t="s">
        <v>101</v>
      </c>
      <c r="AW285" s="11" t="s">
        <v>36</v>
      </c>
      <c r="AX285" s="11" t="s">
        <v>85</v>
      </c>
      <c r="AY285" s="244" t="s">
        <v>146</v>
      </c>
    </row>
    <row r="286" s="1" customFormat="1" ht="25.5" customHeight="1">
      <c r="B286" s="47"/>
      <c r="C286" s="216" t="s">
        <v>389</v>
      </c>
      <c r="D286" s="216" t="s">
        <v>147</v>
      </c>
      <c r="E286" s="217" t="s">
        <v>390</v>
      </c>
      <c r="F286" s="218" t="s">
        <v>391</v>
      </c>
      <c r="G286" s="218"/>
      <c r="H286" s="218"/>
      <c r="I286" s="218"/>
      <c r="J286" s="219" t="s">
        <v>158</v>
      </c>
      <c r="K286" s="220">
        <v>5.75</v>
      </c>
      <c r="L286" s="221">
        <v>0</v>
      </c>
      <c r="M286" s="222"/>
      <c r="N286" s="223">
        <f>ROUND(L286*K286,2)</f>
        <v>0</v>
      </c>
      <c r="O286" s="223"/>
      <c r="P286" s="223"/>
      <c r="Q286" s="223"/>
      <c r="R286" s="49"/>
      <c r="T286" s="224" t="s">
        <v>22</v>
      </c>
      <c r="U286" s="57" t="s">
        <v>44</v>
      </c>
      <c r="V286" s="48"/>
      <c r="W286" s="225">
        <f>V286*K286</f>
        <v>0</v>
      </c>
      <c r="X286" s="225">
        <v>0.19536000000000001</v>
      </c>
      <c r="Y286" s="225">
        <f>X286*K286</f>
        <v>1.1233200000000001</v>
      </c>
      <c r="Z286" s="225">
        <v>0</v>
      </c>
      <c r="AA286" s="226">
        <f>Z286*K286</f>
        <v>0</v>
      </c>
      <c r="AR286" s="23" t="s">
        <v>151</v>
      </c>
      <c r="AT286" s="23" t="s">
        <v>147</v>
      </c>
      <c r="AU286" s="23" t="s">
        <v>101</v>
      </c>
      <c r="AY286" s="23" t="s">
        <v>146</v>
      </c>
      <c r="BE286" s="139">
        <f>IF(U286="základní",N286,0)</f>
        <v>0</v>
      </c>
      <c r="BF286" s="139">
        <f>IF(U286="snížená",N286,0)</f>
        <v>0</v>
      </c>
      <c r="BG286" s="139">
        <f>IF(U286="zákl. přenesená",N286,0)</f>
        <v>0</v>
      </c>
      <c r="BH286" s="139">
        <f>IF(U286="sníž. přenesená",N286,0)</f>
        <v>0</v>
      </c>
      <c r="BI286" s="139">
        <f>IF(U286="nulová",N286,0)</f>
        <v>0</v>
      </c>
      <c r="BJ286" s="23" t="s">
        <v>85</v>
      </c>
      <c r="BK286" s="139">
        <f>ROUND(L286*K286,2)</f>
        <v>0</v>
      </c>
      <c r="BL286" s="23" t="s">
        <v>151</v>
      </c>
      <c r="BM286" s="23" t="s">
        <v>392</v>
      </c>
    </row>
    <row r="287" s="10" customFormat="1" ht="16.5" customHeight="1">
      <c r="B287" s="227"/>
      <c r="C287" s="228"/>
      <c r="D287" s="228"/>
      <c r="E287" s="229" t="s">
        <v>22</v>
      </c>
      <c r="F287" s="230" t="s">
        <v>393</v>
      </c>
      <c r="G287" s="231"/>
      <c r="H287" s="231"/>
      <c r="I287" s="231"/>
      <c r="J287" s="228"/>
      <c r="K287" s="229" t="s">
        <v>22</v>
      </c>
      <c r="L287" s="228"/>
      <c r="M287" s="228"/>
      <c r="N287" s="228"/>
      <c r="O287" s="228"/>
      <c r="P287" s="228"/>
      <c r="Q287" s="228"/>
      <c r="R287" s="232"/>
      <c r="T287" s="233"/>
      <c r="U287" s="228"/>
      <c r="V287" s="228"/>
      <c r="W287" s="228"/>
      <c r="X287" s="228"/>
      <c r="Y287" s="228"/>
      <c r="Z287" s="228"/>
      <c r="AA287" s="234"/>
      <c r="AT287" s="235" t="s">
        <v>154</v>
      </c>
      <c r="AU287" s="235" t="s">
        <v>101</v>
      </c>
      <c r="AV287" s="10" t="s">
        <v>85</v>
      </c>
      <c r="AW287" s="10" t="s">
        <v>36</v>
      </c>
      <c r="AX287" s="10" t="s">
        <v>79</v>
      </c>
      <c r="AY287" s="235" t="s">
        <v>146</v>
      </c>
    </row>
    <row r="288" s="11" customFormat="1" ht="16.5" customHeight="1">
      <c r="B288" s="236"/>
      <c r="C288" s="237"/>
      <c r="D288" s="237"/>
      <c r="E288" s="238" t="s">
        <v>22</v>
      </c>
      <c r="F288" s="239" t="s">
        <v>167</v>
      </c>
      <c r="G288" s="237"/>
      <c r="H288" s="237"/>
      <c r="I288" s="237"/>
      <c r="J288" s="237"/>
      <c r="K288" s="240">
        <v>5.75</v>
      </c>
      <c r="L288" s="237"/>
      <c r="M288" s="237"/>
      <c r="N288" s="237"/>
      <c r="O288" s="237"/>
      <c r="P288" s="237"/>
      <c r="Q288" s="237"/>
      <c r="R288" s="241"/>
      <c r="T288" s="242"/>
      <c r="U288" s="237"/>
      <c r="V288" s="237"/>
      <c r="W288" s="237"/>
      <c r="X288" s="237"/>
      <c r="Y288" s="237"/>
      <c r="Z288" s="237"/>
      <c r="AA288" s="243"/>
      <c r="AT288" s="244" t="s">
        <v>154</v>
      </c>
      <c r="AU288" s="244" t="s">
        <v>101</v>
      </c>
      <c r="AV288" s="11" t="s">
        <v>101</v>
      </c>
      <c r="AW288" s="11" t="s">
        <v>36</v>
      </c>
      <c r="AX288" s="11" t="s">
        <v>85</v>
      </c>
      <c r="AY288" s="244" t="s">
        <v>146</v>
      </c>
    </row>
    <row r="289" s="1" customFormat="1" ht="25.5" customHeight="1">
      <c r="B289" s="47"/>
      <c r="C289" s="255" t="s">
        <v>394</v>
      </c>
      <c r="D289" s="255" t="s">
        <v>211</v>
      </c>
      <c r="E289" s="256" t="s">
        <v>395</v>
      </c>
      <c r="F289" s="257" t="s">
        <v>396</v>
      </c>
      <c r="G289" s="257"/>
      <c r="H289" s="257"/>
      <c r="I289" s="257"/>
      <c r="J289" s="258" t="s">
        <v>248</v>
      </c>
      <c r="K289" s="259">
        <v>1.161</v>
      </c>
      <c r="L289" s="260">
        <v>0</v>
      </c>
      <c r="M289" s="261"/>
      <c r="N289" s="262">
        <f>ROUND(L289*K289,2)</f>
        <v>0</v>
      </c>
      <c r="O289" s="223"/>
      <c r="P289" s="223"/>
      <c r="Q289" s="223"/>
      <c r="R289" s="49"/>
      <c r="T289" s="224" t="s">
        <v>22</v>
      </c>
      <c r="U289" s="57" t="s">
        <v>44</v>
      </c>
      <c r="V289" s="48"/>
      <c r="W289" s="225">
        <f>V289*K289</f>
        <v>0</v>
      </c>
      <c r="X289" s="225">
        <v>1</v>
      </c>
      <c r="Y289" s="225">
        <f>X289*K289</f>
        <v>1.161</v>
      </c>
      <c r="Z289" s="225">
        <v>0</v>
      </c>
      <c r="AA289" s="226">
        <f>Z289*K289</f>
        <v>0</v>
      </c>
      <c r="AR289" s="23" t="s">
        <v>200</v>
      </c>
      <c r="AT289" s="23" t="s">
        <v>211</v>
      </c>
      <c r="AU289" s="23" t="s">
        <v>101</v>
      </c>
      <c r="AY289" s="23" t="s">
        <v>146</v>
      </c>
      <c r="BE289" s="139">
        <f>IF(U289="základní",N289,0)</f>
        <v>0</v>
      </c>
      <c r="BF289" s="139">
        <f>IF(U289="snížená",N289,0)</f>
        <v>0</v>
      </c>
      <c r="BG289" s="139">
        <f>IF(U289="zákl. přenesená",N289,0)</f>
        <v>0</v>
      </c>
      <c r="BH289" s="139">
        <f>IF(U289="sníž. přenesená",N289,0)</f>
        <v>0</v>
      </c>
      <c r="BI289" s="139">
        <f>IF(U289="nulová",N289,0)</f>
        <v>0</v>
      </c>
      <c r="BJ289" s="23" t="s">
        <v>85</v>
      </c>
      <c r="BK289" s="139">
        <f>ROUND(L289*K289,2)</f>
        <v>0</v>
      </c>
      <c r="BL289" s="23" t="s">
        <v>151</v>
      </c>
      <c r="BM289" s="23" t="s">
        <v>397</v>
      </c>
    </row>
    <row r="290" s="10" customFormat="1" ht="16.5" customHeight="1">
      <c r="B290" s="227"/>
      <c r="C290" s="228"/>
      <c r="D290" s="228"/>
      <c r="E290" s="229" t="s">
        <v>22</v>
      </c>
      <c r="F290" s="230" t="s">
        <v>398</v>
      </c>
      <c r="G290" s="231"/>
      <c r="H290" s="231"/>
      <c r="I290" s="231"/>
      <c r="J290" s="228"/>
      <c r="K290" s="229" t="s">
        <v>22</v>
      </c>
      <c r="L290" s="228"/>
      <c r="M290" s="228"/>
      <c r="N290" s="228"/>
      <c r="O290" s="228"/>
      <c r="P290" s="228"/>
      <c r="Q290" s="228"/>
      <c r="R290" s="232"/>
      <c r="T290" s="233"/>
      <c r="U290" s="228"/>
      <c r="V290" s="228"/>
      <c r="W290" s="228"/>
      <c r="X290" s="228"/>
      <c r="Y290" s="228"/>
      <c r="Z290" s="228"/>
      <c r="AA290" s="234"/>
      <c r="AT290" s="235" t="s">
        <v>154</v>
      </c>
      <c r="AU290" s="235" t="s">
        <v>101</v>
      </c>
      <c r="AV290" s="10" t="s">
        <v>85</v>
      </c>
      <c r="AW290" s="10" t="s">
        <v>36</v>
      </c>
      <c r="AX290" s="10" t="s">
        <v>79</v>
      </c>
      <c r="AY290" s="235" t="s">
        <v>146</v>
      </c>
    </row>
    <row r="291" s="11" customFormat="1" ht="16.5" customHeight="1">
      <c r="B291" s="236"/>
      <c r="C291" s="237"/>
      <c r="D291" s="237"/>
      <c r="E291" s="238" t="s">
        <v>22</v>
      </c>
      <c r="F291" s="239" t="s">
        <v>399</v>
      </c>
      <c r="G291" s="237"/>
      <c r="H291" s="237"/>
      <c r="I291" s="237"/>
      <c r="J291" s="237"/>
      <c r="K291" s="240">
        <v>1.161</v>
      </c>
      <c r="L291" s="237"/>
      <c r="M291" s="237"/>
      <c r="N291" s="237"/>
      <c r="O291" s="237"/>
      <c r="P291" s="237"/>
      <c r="Q291" s="237"/>
      <c r="R291" s="241"/>
      <c r="T291" s="242"/>
      <c r="U291" s="237"/>
      <c r="V291" s="237"/>
      <c r="W291" s="237"/>
      <c r="X291" s="237"/>
      <c r="Y291" s="237"/>
      <c r="Z291" s="237"/>
      <c r="AA291" s="243"/>
      <c r="AT291" s="244" t="s">
        <v>154</v>
      </c>
      <c r="AU291" s="244" t="s">
        <v>101</v>
      </c>
      <c r="AV291" s="11" t="s">
        <v>101</v>
      </c>
      <c r="AW291" s="11" t="s">
        <v>36</v>
      </c>
      <c r="AX291" s="11" t="s">
        <v>85</v>
      </c>
      <c r="AY291" s="244" t="s">
        <v>146</v>
      </c>
    </row>
    <row r="292" s="1" customFormat="1" ht="25.5" customHeight="1">
      <c r="B292" s="47"/>
      <c r="C292" s="216" t="s">
        <v>400</v>
      </c>
      <c r="D292" s="216" t="s">
        <v>147</v>
      </c>
      <c r="E292" s="217" t="s">
        <v>401</v>
      </c>
      <c r="F292" s="218" t="s">
        <v>402</v>
      </c>
      <c r="G292" s="218"/>
      <c r="H292" s="218"/>
      <c r="I292" s="218"/>
      <c r="J292" s="219" t="s">
        <v>158</v>
      </c>
      <c r="K292" s="220">
        <v>28</v>
      </c>
      <c r="L292" s="221">
        <v>0</v>
      </c>
      <c r="M292" s="222"/>
      <c r="N292" s="223">
        <f>ROUND(L292*K292,2)</f>
        <v>0</v>
      </c>
      <c r="O292" s="223"/>
      <c r="P292" s="223"/>
      <c r="Q292" s="223"/>
      <c r="R292" s="49"/>
      <c r="T292" s="224" t="s">
        <v>22</v>
      </c>
      <c r="U292" s="57" t="s">
        <v>44</v>
      </c>
      <c r="V292" s="48"/>
      <c r="W292" s="225">
        <f>V292*K292</f>
        <v>0</v>
      </c>
      <c r="X292" s="225">
        <v>0.084250000000000005</v>
      </c>
      <c r="Y292" s="225">
        <f>X292*K292</f>
        <v>2.359</v>
      </c>
      <c r="Z292" s="225">
        <v>0</v>
      </c>
      <c r="AA292" s="226">
        <f>Z292*K292</f>
        <v>0</v>
      </c>
      <c r="AR292" s="23" t="s">
        <v>151</v>
      </c>
      <c r="AT292" s="23" t="s">
        <v>147</v>
      </c>
      <c r="AU292" s="23" t="s">
        <v>101</v>
      </c>
      <c r="AY292" s="23" t="s">
        <v>146</v>
      </c>
      <c r="BE292" s="139">
        <f>IF(U292="základní",N292,0)</f>
        <v>0</v>
      </c>
      <c r="BF292" s="139">
        <f>IF(U292="snížená",N292,0)</f>
        <v>0</v>
      </c>
      <c r="BG292" s="139">
        <f>IF(U292="zákl. přenesená",N292,0)</f>
        <v>0</v>
      </c>
      <c r="BH292" s="139">
        <f>IF(U292="sníž. přenesená",N292,0)</f>
        <v>0</v>
      </c>
      <c r="BI292" s="139">
        <f>IF(U292="nulová",N292,0)</f>
        <v>0</v>
      </c>
      <c r="BJ292" s="23" t="s">
        <v>85</v>
      </c>
      <c r="BK292" s="139">
        <f>ROUND(L292*K292,2)</f>
        <v>0</v>
      </c>
      <c r="BL292" s="23" t="s">
        <v>151</v>
      </c>
      <c r="BM292" s="23" t="s">
        <v>403</v>
      </c>
    </row>
    <row r="293" s="10" customFormat="1" ht="25.5" customHeight="1">
      <c r="B293" s="227"/>
      <c r="C293" s="228"/>
      <c r="D293" s="228"/>
      <c r="E293" s="229" t="s">
        <v>22</v>
      </c>
      <c r="F293" s="230" t="s">
        <v>404</v>
      </c>
      <c r="G293" s="231"/>
      <c r="H293" s="231"/>
      <c r="I293" s="231"/>
      <c r="J293" s="228"/>
      <c r="K293" s="229" t="s">
        <v>22</v>
      </c>
      <c r="L293" s="228"/>
      <c r="M293" s="228"/>
      <c r="N293" s="228"/>
      <c r="O293" s="228"/>
      <c r="P293" s="228"/>
      <c r="Q293" s="228"/>
      <c r="R293" s="232"/>
      <c r="T293" s="233"/>
      <c r="U293" s="228"/>
      <c r="V293" s="228"/>
      <c r="W293" s="228"/>
      <c r="X293" s="228"/>
      <c r="Y293" s="228"/>
      <c r="Z293" s="228"/>
      <c r="AA293" s="234"/>
      <c r="AT293" s="235" t="s">
        <v>154</v>
      </c>
      <c r="AU293" s="235" t="s">
        <v>101</v>
      </c>
      <c r="AV293" s="10" t="s">
        <v>85</v>
      </c>
      <c r="AW293" s="10" t="s">
        <v>36</v>
      </c>
      <c r="AX293" s="10" t="s">
        <v>79</v>
      </c>
      <c r="AY293" s="235" t="s">
        <v>146</v>
      </c>
    </row>
    <row r="294" s="11" customFormat="1" ht="16.5" customHeight="1">
      <c r="B294" s="236"/>
      <c r="C294" s="237"/>
      <c r="D294" s="237"/>
      <c r="E294" s="238" t="s">
        <v>22</v>
      </c>
      <c r="F294" s="239" t="s">
        <v>388</v>
      </c>
      <c r="G294" s="237"/>
      <c r="H294" s="237"/>
      <c r="I294" s="237"/>
      <c r="J294" s="237"/>
      <c r="K294" s="240">
        <v>28</v>
      </c>
      <c r="L294" s="237"/>
      <c r="M294" s="237"/>
      <c r="N294" s="237"/>
      <c r="O294" s="237"/>
      <c r="P294" s="237"/>
      <c r="Q294" s="237"/>
      <c r="R294" s="241"/>
      <c r="T294" s="242"/>
      <c r="U294" s="237"/>
      <c r="V294" s="237"/>
      <c r="W294" s="237"/>
      <c r="X294" s="237"/>
      <c r="Y294" s="237"/>
      <c r="Z294" s="237"/>
      <c r="AA294" s="243"/>
      <c r="AT294" s="244" t="s">
        <v>154</v>
      </c>
      <c r="AU294" s="244" t="s">
        <v>101</v>
      </c>
      <c r="AV294" s="11" t="s">
        <v>101</v>
      </c>
      <c r="AW294" s="11" t="s">
        <v>36</v>
      </c>
      <c r="AX294" s="11" t="s">
        <v>85</v>
      </c>
      <c r="AY294" s="244" t="s">
        <v>146</v>
      </c>
    </row>
    <row r="295" s="1" customFormat="1" ht="25.5" customHeight="1">
      <c r="B295" s="47"/>
      <c r="C295" s="255" t="s">
        <v>405</v>
      </c>
      <c r="D295" s="255" t="s">
        <v>211</v>
      </c>
      <c r="E295" s="256" t="s">
        <v>406</v>
      </c>
      <c r="F295" s="257" t="s">
        <v>407</v>
      </c>
      <c r="G295" s="257"/>
      <c r="H295" s="257"/>
      <c r="I295" s="257"/>
      <c r="J295" s="258" t="s">
        <v>158</v>
      </c>
      <c r="K295" s="259">
        <v>28.015999999999998</v>
      </c>
      <c r="L295" s="260">
        <v>0</v>
      </c>
      <c r="M295" s="261"/>
      <c r="N295" s="262">
        <f>ROUND(L295*K295,2)</f>
        <v>0</v>
      </c>
      <c r="O295" s="223"/>
      <c r="P295" s="223"/>
      <c r="Q295" s="223"/>
      <c r="R295" s="49"/>
      <c r="T295" s="224" t="s">
        <v>22</v>
      </c>
      <c r="U295" s="57" t="s">
        <v>44</v>
      </c>
      <c r="V295" s="48"/>
      <c r="W295" s="225">
        <f>V295*K295</f>
        <v>0</v>
      </c>
      <c r="X295" s="225">
        <v>0.14000000000000001</v>
      </c>
      <c r="Y295" s="225">
        <f>X295*K295</f>
        <v>3.9222399999999999</v>
      </c>
      <c r="Z295" s="225">
        <v>0</v>
      </c>
      <c r="AA295" s="226">
        <f>Z295*K295</f>
        <v>0</v>
      </c>
      <c r="AR295" s="23" t="s">
        <v>200</v>
      </c>
      <c r="AT295" s="23" t="s">
        <v>211</v>
      </c>
      <c r="AU295" s="23" t="s">
        <v>101</v>
      </c>
      <c r="AY295" s="23" t="s">
        <v>146</v>
      </c>
      <c r="BE295" s="139">
        <f>IF(U295="základní",N295,0)</f>
        <v>0</v>
      </c>
      <c r="BF295" s="139">
        <f>IF(U295="snížená",N295,0)</f>
        <v>0</v>
      </c>
      <c r="BG295" s="139">
        <f>IF(U295="zákl. přenesená",N295,0)</f>
        <v>0</v>
      </c>
      <c r="BH295" s="139">
        <f>IF(U295="sníž. přenesená",N295,0)</f>
        <v>0</v>
      </c>
      <c r="BI295" s="139">
        <f>IF(U295="nulová",N295,0)</f>
        <v>0</v>
      </c>
      <c r="BJ295" s="23" t="s">
        <v>85</v>
      </c>
      <c r="BK295" s="139">
        <f>ROUND(L295*K295,2)</f>
        <v>0</v>
      </c>
      <c r="BL295" s="23" t="s">
        <v>151</v>
      </c>
      <c r="BM295" s="23" t="s">
        <v>408</v>
      </c>
    </row>
    <row r="296" s="10" customFormat="1" ht="25.5" customHeight="1">
      <c r="B296" s="227"/>
      <c r="C296" s="228"/>
      <c r="D296" s="228"/>
      <c r="E296" s="229" t="s">
        <v>22</v>
      </c>
      <c r="F296" s="230" t="s">
        <v>409</v>
      </c>
      <c r="G296" s="231"/>
      <c r="H296" s="231"/>
      <c r="I296" s="231"/>
      <c r="J296" s="228"/>
      <c r="K296" s="229" t="s">
        <v>22</v>
      </c>
      <c r="L296" s="228"/>
      <c r="M296" s="228"/>
      <c r="N296" s="228"/>
      <c r="O296" s="228"/>
      <c r="P296" s="228"/>
      <c r="Q296" s="228"/>
      <c r="R296" s="232"/>
      <c r="T296" s="233"/>
      <c r="U296" s="228"/>
      <c r="V296" s="228"/>
      <c r="W296" s="228"/>
      <c r="X296" s="228"/>
      <c r="Y296" s="228"/>
      <c r="Z296" s="228"/>
      <c r="AA296" s="234"/>
      <c r="AT296" s="235" t="s">
        <v>154</v>
      </c>
      <c r="AU296" s="235" t="s">
        <v>101</v>
      </c>
      <c r="AV296" s="10" t="s">
        <v>85</v>
      </c>
      <c r="AW296" s="10" t="s">
        <v>36</v>
      </c>
      <c r="AX296" s="10" t="s">
        <v>79</v>
      </c>
      <c r="AY296" s="235" t="s">
        <v>146</v>
      </c>
    </row>
    <row r="297" s="11" customFormat="1" ht="16.5" customHeight="1">
      <c r="B297" s="236"/>
      <c r="C297" s="237"/>
      <c r="D297" s="237"/>
      <c r="E297" s="238" t="s">
        <v>22</v>
      </c>
      <c r="F297" s="239" t="s">
        <v>410</v>
      </c>
      <c r="G297" s="237"/>
      <c r="H297" s="237"/>
      <c r="I297" s="237"/>
      <c r="J297" s="237"/>
      <c r="K297" s="240">
        <v>28.015999999999998</v>
      </c>
      <c r="L297" s="237"/>
      <c r="M297" s="237"/>
      <c r="N297" s="237"/>
      <c r="O297" s="237"/>
      <c r="P297" s="237"/>
      <c r="Q297" s="237"/>
      <c r="R297" s="241"/>
      <c r="T297" s="242"/>
      <c r="U297" s="237"/>
      <c r="V297" s="237"/>
      <c r="W297" s="237"/>
      <c r="X297" s="237"/>
      <c r="Y297" s="237"/>
      <c r="Z297" s="237"/>
      <c r="AA297" s="243"/>
      <c r="AT297" s="244" t="s">
        <v>154</v>
      </c>
      <c r="AU297" s="244" t="s">
        <v>101</v>
      </c>
      <c r="AV297" s="11" t="s">
        <v>101</v>
      </c>
      <c r="AW297" s="11" t="s">
        <v>36</v>
      </c>
      <c r="AX297" s="11" t="s">
        <v>85</v>
      </c>
      <c r="AY297" s="244" t="s">
        <v>146</v>
      </c>
    </row>
    <row r="298" s="1" customFormat="1" ht="25.5" customHeight="1">
      <c r="B298" s="47"/>
      <c r="C298" s="255" t="s">
        <v>411</v>
      </c>
      <c r="D298" s="255" t="s">
        <v>211</v>
      </c>
      <c r="E298" s="256" t="s">
        <v>412</v>
      </c>
      <c r="F298" s="257" t="s">
        <v>413</v>
      </c>
      <c r="G298" s="257"/>
      <c r="H298" s="257"/>
      <c r="I298" s="257"/>
      <c r="J298" s="258" t="s">
        <v>158</v>
      </c>
      <c r="K298" s="259">
        <v>0.82399999999999995</v>
      </c>
      <c r="L298" s="260">
        <v>0</v>
      </c>
      <c r="M298" s="261"/>
      <c r="N298" s="262">
        <f>ROUND(L298*K298,2)</f>
        <v>0</v>
      </c>
      <c r="O298" s="223"/>
      <c r="P298" s="223"/>
      <c r="Q298" s="223"/>
      <c r="R298" s="49"/>
      <c r="T298" s="224" t="s">
        <v>22</v>
      </c>
      <c r="U298" s="57" t="s">
        <v>44</v>
      </c>
      <c r="V298" s="48"/>
      <c r="W298" s="225">
        <f>V298*K298</f>
        <v>0</v>
      </c>
      <c r="X298" s="225">
        <v>0.17999999999999999</v>
      </c>
      <c r="Y298" s="225">
        <f>X298*K298</f>
        <v>0.14831999999999998</v>
      </c>
      <c r="Z298" s="225">
        <v>0</v>
      </c>
      <c r="AA298" s="226">
        <f>Z298*K298</f>
        <v>0</v>
      </c>
      <c r="AR298" s="23" t="s">
        <v>200</v>
      </c>
      <c r="AT298" s="23" t="s">
        <v>211</v>
      </c>
      <c r="AU298" s="23" t="s">
        <v>101</v>
      </c>
      <c r="AY298" s="23" t="s">
        <v>146</v>
      </c>
      <c r="BE298" s="139">
        <f>IF(U298="základní",N298,0)</f>
        <v>0</v>
      </c>
      <c r="BF298" s="139">
        <f>IF(U298="snížená",N298,0)</f>
        <v>0</v>
      </c>
      <c r="BG298" s="139">
        <f>IF(U298="zákl. přenesená",N298,0)</f>
        <v>0</v>
      </c>
      <c r="BH298" s="139">
        <f>IF(U298="sníž. přenesená",N298,0)</f>
        <v>0</v>
      </c>
      <c r="BI298" s="139">
        <f>IF(U298="nulová",N298,0)</f>
        <v>0</v>
      </c>
      <c r="BJ298" s="23" t="s">
        <v>85</v>
      </c>
      <c r="BK298" s="139">
        <f>ROUND(L298*K298,2)</f>
        <v>0</v>
      </c>
      <c r="BL298" s="23" t="s">
        <v>151</v>
      </c>
      <c r="BM298" s="23" t="s">
        <v>414</v>
      </c>
    </row>
    <row r="299" s="10" customFormat="1" ht="25.5" customHeight="1">
      <c r="B299" s="227"/>
      <c r="C299" s="228"/>
      <c r="D299" s="228"/>
      <c r="E299" s="229" t="s">
        <v>22</v>
      </c>
      <c r="F299" s="230" t="s">
        <v>415</v>
      </c>
      <c r="G299" s="231"/>
      <c r="H299" s="231"/>
      <c r="I299" s="231"/>
      <c r="J299" s="228"/>
      <c r="K299" s="229" t="s">
        <v>22</v>
      </c>
      <c r="L299" s="228"/>
      <c r="M299" s="228"/>
      <c r="N299" s="228"/>
      <c r="O299" s="228"/>
      <c r="P299" s="228"/>
      <c r="Q299" s="228"/>
      <c r="R299" s="232"/>
      <c r="T299" s="233"/>
      <c r="U299" s="228"/>
      <c r="V299" s="228"/>
      <c r="W299" s="228"/>
      <c r="X299" s="228"/>
      <c r="Y299" s="228"/>
      <c r="Z299" s="228"/>
      <c r="AA299" s="234"/>
      <c r="AT299" s="235" t="s">
        <v>154</v>
      </c>
      <c r="AU299" s="235" t="s">
        <v>101</v>
      </c>
      <c r="AV299" s="10" t="s">
        <v>85</v>
      </c>
      <c r="AW299" s="10" t="s">
        <v>36</v>
      </c>
      <c r="AX299" s="10" t="s">
        <v>79</v>
      </c>
      <c r="AY299" s="235" t="s">
        <v>146</v>
      </c>
    </row>
    <row r="300" s="11" customFormat="1" ht="16.5" customHeight="1">
      <c r="B300" s="236"/>
      <c r="C300" s="237"/>
      <c r="D300" s="237"/>
      <c r="E300" s="238" t="s">
        <v>22</v>
      </c>
      <c r="F300" s="239" t="s">
        <v>416</v>
      </c>
      <c r="G300" s="237"/>
      <c r="H300" s="237"/>
      <c r="I300" s="237"/>
      <c r="J300" s="237"/>
      <c r="K300" s="240">
        <v>0.82399999999999995</v>
      </c>
      <c r="L300" s="237"/>
      <c r="M300" s="237"/>
      <c r="N300" s="237"/>
      <c r="O300" s="237"/>
      <c r="P300" s="237"/>
      <c r="Q300" s="237"/>
      <c r="R300" s="241"/>
      <c r="T300" s="242"/>
      <c r="U300" s="237"/>
      <c r="V300" s="237"/>
      <c r="W300" s="237"/>
      <c r="X300" s="237"/>
      <c r="Y300" s="237"/>
      <c r="Z300" s="237"/>
      <c r="AA300" s="243"/>
      <c r="AT300" s="244" t="s">
        <v>154</v>
      </c>
      <c r="AU300" s="244" t="s">
        <v>101</v>
      </c>
      <c r="AV300" s="11" t="s">
        <v>101</v>
      </c>
      <c r="AW300" s="11" t="s">
        <v>36</v>
      </c>
      <c r="AX300" s="11" t="s">
        <v>85</v>
      </c>
      <c r="AY300" s="244" t="s">
        <v>146</v>
      </c>
    </row>
    <row r="301" s="1" customFormat="1" ht="25.5" customHeight="1">
      <c r="B301" s="47"/>
      <c r="C301" s="216" t="s">
        <v>417</v>
      </c>
      <c r="D301" s="216" t="s">
        <v>147</v>
      </c>
      <c r="E301" s="217" t="s">
        <v>418</v>
      </c>
      <c r="F301" s="218" t="s">
        <v>419</v>
      </c>
      <c r="G301" s="218"/>
      <c r="H301" s="218"/>
      <c r="I301" s="218"/>
      <c r="J301" s="219" t="s">
        <v>170</v>
      </c>
      <c r="K301" s="220">
        <v>24</v>
      </c>
      <c r="L301" s="221">
        <v>0</v>
      </c>
      <c r="M301" s="222"/>
      <c r="N301" s="223">
        <f>ROUND(L301*K301,2)</f>
        <v>0</v>
      </c>
      <c r="O301" s="223"/>
      <c r="P301" s="223"/>
      <c r="Q301" s="223"/>
      <c r="R301" s="49"/>
      <c r="T301" s="224" t="s">
        <v>22</v>
      </c>
      <c r="U301" s="57" t="s">
        <v>44</v>
      </c>
      <c r="V301" s="48"/>
      <c r="W301" s="225">
        <f>V301*K301</f>
        <v>0</v>
      </c>
      <c r="X301" s="225">
        <v>0.0035999999999999999</v>
      </c>
      <c r="Y301" s="225">
        <f>X301*K301</f>
        <v>0.086400000000000005</v>
      </c>
      <c r="Z301" s="225">
        <v>0</v>
      </c>
      <c r="AA301" s="226">
        <f>Z301*K301</f>
        <v>0</v>
      </c>
      <c r="AR301" s="23" t="s">
        <v>151</v>
      </c>
      <c r="AT301" s="23" t="s">
        <v>147</v>
      </c>
      <c r="AU301" s="23" t="s">
        <v>101</v>
      </c>
      <c r="AY301" s="23" t="s">
        <v>146</v>
      </c>
      <c r="BE301" s="139">
        <f>IF(U301="základní",N301,0)</f>
        <v>0</v>
      </c>
      <c r="BF301" s="139">
        <f>IF(U301="snížená",N301,0)</f>
        <v>0</v>
      </c>
      <c r="BG301" s="139">
        <f>IF(U301="zákl. přenesená",N301,0)</f>
        <v>0</v>
      </c>
      <c r="BH301" s="139">
        <f>IF(U301="sníž. přenesená",N301,0)</f>
        <v>0</v>
      </c>
      <c r="BI301" s="139">
        <f>IF(U301="nulová",N301,0)</f>
        <v>0</v>
      </c>
      <c r="BJ301" s="23" t="s">
        <v>85</v>
      </c>
      <c r="BK301" s="139">
        <f>ROUND(L301*K301,2)</f>
        <v>0</v>
      </c>
      <c r="BL301" s="23" t="s">
        <v>151</v>
      </c>
      <c r="BM301" s="23" t="s">
        <v>420</v>
      </c>
    </row>
    <row r="302" s="10" customFormat="1" ht="25.5" customHeight="1">
      <c r="B302" s="227"/>
      <c r="C302" s="228"/>
      <c r="D302" s="228"/>
      <c r="E302" s="229" t="s">
        <v>22</v>
      </c>
      <c r="F302" s="230" t="s">
        <v>421</v>
      </c>
      <c r="G302" s="231"/>
      <c r="H302" s="231"/>
      <c r="I302" s="231"/>
      <c r="J302" s="228"/>
      <c r="K302" s="229" t="s">
        <v>22</v>
      </c>
      <c r="L302" s="228"/>
      <c r="M302" s="228"/>
      <c r="N302" s="228"/>
      <c r="O302" s="228"/>
      <c r="P302" s="228"/>
      <c r="Q302" s="228"/>
      <c r="R302" s="232"/>
      <c r="T302" s="233"/>
      <c r="U302" s="228"/>
      <c r="V302" s="228"/>
      <c r="W302" s="228"/>
      <c r="X302" s="228"/>
      <c r="Y302" s="228"/>
      <c r="Z302" s="228"/>
      <c r="AA302" s="234"/>
      <c r="AT302" s="235" t="s">
        <v>154</v>
      </c>
      <c r="AU302" s="235" t="s">
        <v>101</v>
      </c>
      <c r="AV302" s="10" t="s">
        <v>85</v>
      </c>
      <c r="AW302" s="10" t="s">
        <v>36</v>
      </c>
      <c r="AX302" s="10" t="s">
        <v>79</v>
      </c>
      <c r="AY302" s="235" t="s">
        <v>146</v>
      </c>
    </row>
    <row r="303" s="11" customFormat="1" ht="16.5" customHeight="1">
      <c r="B303" s="236"/>
      <c r="C303" s="237"/>
      <c r="D303" s="237"/>
      <c r="E303" s="238" t="s">
        <v>22</v>
      </c>
      <c r="F303" s="239" t="s">
        <v>422</v>
      </c>
      <c r="G303" s="237"/>
      <c r="H303" s="237"/>
      <c r="I303" s="237"/>
      <c r="J303" s="237"/>
      <c r="K303" s="240">
        <v>24</v>
      </c>
      <c r="L303" s="237"/>
      <c r="M303" s="237"/>
      <c r="N303" s="237"/>
      <c r="O303" s="237"/>
      <c r="P303" s="237"/>
      <c r="Q303" s="237"/>
      <c r="R303" s="241"/>
      <c r="T303" s="242"/>
      <c r="U303" s="237"/>
      <c r="V303" s="237"/>
      <c r="W303" s="237"/>
      <c r="X303" s="237"/>
      <c r="Y303" s="237"/>
      <c r="Z303" s="237"/>
      <c r="AA303" s="243"/>
      <c r="AT303" s="244" t="s">
        <v>154</v>
      </c>
      <c r="AU303" s="244" t="s">
        <v>101</v>
      </c>
      <c r="AV303" s="11" t="s">
        <v>101</v>
      </c>
      <c r="AW303" s="11" t="s">
        <v>36</v>
      </c>
      <c r="AX303" s="11" t="s">
        <v>85</v>
      </c>
      <c r="AY303" s="244" t="s">
        <v>146</v>
      </c>
    </row>
    <row r="304" s="9" customFormat="1" ht="29.88" customHeight="1">
      <c r="B304" s="202"/>
      <c r="C304" s="203"/>
      <c r="D304" s="213" t="s">
        <v>117</v>
      </c>
      <c r="E304" s="213"/>
      <c r="F304" s="213"/>
      <c r="G304" s="213"/>
      <c r="H304" s="213"/>
      <c r="I304" s="213"/>
      <c r="J304" s="213"/>
      <c r="K304" s="213"/>
      <c r="L304" s="213"/>
      <c r="M304" s="213"/>
      <c r="N304" s="214">
        <f>BK304</f>
        <v>0</v>
      </c>
      <c r="O304" s="215"/>
      <c r="P304" s="215"/>
      <c r="Q304" s="215"/>
      <c r="R304" s="206"/>
      <c r="T304" s="207"/>
      <c r="U304" s="203"/>
      <c r="V304" s="203"/>
      <c r="W304" s="208">
        <f>SUM(W305:W322)</f>
        <v>0</v>
      </c>
      <c r="X304" s="203"/>
      <c r="Y304" s="208">
        <f>SUM(Y305:Y322)</f>
        <v>5.0778526999999993</v>
      </c>
      <c r="Z304" s="203"/>
      <c r="AA304" s="209">
        <f>SUM(AA305:AA322)</f>
        <v>0</v>
      </c>
      <c r="AR304" s="210" t="s">
        <v>85</v>
      </c>
      <c r="AT304" s="211" t="s">
        <v>78</v>
      </c>
      <c r="AU304" s="211" t="s">
        <v>85</v>
      </c>
      <c r="AY304" s="210" t="s">
        <v>146</v>
      </c>
      <c r="BK304" s="212">
        <f>SUM(BK305:BK322)</f>
        <v>0</v>
      </c>
    </row>
    <row r="305" s="1" customFormat="1" ht="38.25" customHeight="1">
      <c r="B305" s="47"/>
      <c r="C305" s="216" t="s">
        <v>423</v>
      </c>
      <c r="D305" s="216" t="s">
        <v>147</v>
      </c>
      <c r="E305" s="217" t="s">
        <v>424</v>
      </c>
      <c r="F305" s="218" t="s">
        <v>425</v>
      </c>
      <c r="G305" s="218"/>
      <c r="H305" s="218"/>
      <c r="I305" s="218"/>
      <c r="J305" s="219" t="s">
        <v>170</v>
      </c>
      <c r="K305" s="220">
        <v>22.5</v>
      </c>
      <c r="L305" s="221">
        <v>0</v>
      </c>
      <c r="M305" s="222"/>
      <c r="N305" s="223">
        <f>ROUND(L305*K305,2)</f>
        <v>0</v>
      </c>
      <c r="O305" s="223"/>
      <c r="P305" s="223"/>
      <c r="Q305" s="223"/>
      <c r="R305" s="49"/>
      <c r="T305" s="224" t="s">
        <v>22</v>
      </c>
      <c r="U305" s="57" t="s">
        <v>44</v>
      </c>
      <c r="V305" s="48"/>
      <c r="W305" s="225">
        <f>V305*K305</f>
        <v>0</v>
      </c>
      <c r="X305" s="225">
        <v>1.0000000000000001E-05</v>
      </c>
      <c r="Y305" s="225">
        <f>X305*K305</f>
        <v>0.00022500000000000002</v>
      </c>
      <c r="Z305" s="225">
        <v>0</v>
      </c>
      <c r="AA305" s="226">
        <f>Z305*K305</f>
        <v>0</v>
      </c>
      <c r="AR305" s="23" t="s">
        <v>151</v>
      </c>
      <c r="AT305" s="23" t="s">
        <v>147</v>
      </c>
      <c r="AU305" s="23" t="s">
        <v>101</v>
      </c>
      <c r="AY305" s="23" t="s">
        <v>146</v>
      </c>
      <c r="BE305" s="139">
        <f>IF(U305="základní",N305,0)</f>
        <v>0</v>
      </c>
      <c r="BF305" s="139">
        <f>IF(U305="snížená",N305,0)</f>
        <v>0</v>
      </c>
      <c r="BG305" s="139">
        <f>IF(U305="zákl. přenesená",N305,0)</f>
        <v>0</v>
      </c>
      <c r="BH305" s="139">
        <f>IF(U305="sníž. přenesená",N305,0)</f>
        <v>0</v>
      </c>
      <c r="BI305" s="139">
        <f>IF(U305="nulová",N305,0)</f>
        <v>0</v>
      </c>
      <c r="BJ305" s="23" t="s">
        <v>85</v>
      </c>
      <c r="BK305" s="139">
        <f>ROUND(L305*K305,2)</f>
        <v>0</v>
      </c>
      <c r="BL305" s="23" t="s">
        <v>151</v>
      </c>
      <c r="BM305" s="23" t="s">
        <v>426</v>
      </c>
    </row>
    <row r="306" s="10" customFormat="1" ht="16.5" customHeight="1">
      <c r="B306" s="227"/>
      <c r="C306" s="228"/>
      <c r="D306" s="228"/>
      <c r="E306" s="229" t="s">
        <v>22</v>
      </c>
      <c r="F306" s="230" t="s">
        <v>427</v>
      </c>
      <c r="G306" s="231"/>
      <c r="H306" s="231"/>
      <c r="I306" s="231"/>
      <c r="J306" s="228"/>
      <c r="K306" s="229" t="s">
        <v>22</v>
      </c>
      <c r="L306" s="228"/>
      <c r="M306" s="228"/>
      <c r="N306" s="228"/>
      <c r="O306" s="228"/>
      <c r="P306" s="228"/>
      <c r="Q306" s="228"/>
      <c r="R306" s="232"/>
      <c r="T306" s="233"/>
      <c r="U306" s="228"/>
      <c r="V306" s="228"/>
      <c r="W306" s="228"/>
      <c r="X306" s="228"/>
      <c r="Y306" s="228"/>
      <c r="Z306" s="228"/>
      <c r="AA306" s="234"/>
      <c r="AT306" s="235" t="s">
        <v>154</v>
      </c>
      <c r="AU306" s="235" t="s">
        <v>101</v>
      </c>
      <c r="AV306" s="10" t="s">
        <v>85</v>
      </c>
      <c r="AW306" s="10" t="s">
        <v>36</v>
      </c>
      <c r="AX306" s="10" t="s">
        <v>79</v>
      </c>
      <c r="AY306" s="235" t="s">
        <v>146</v>
      </c>
    </row>
    <row r="307" s="11" customFormat="1" ht="16.5" customHeight="1">
      <c r="B307" s="236"/>
      <c r="C307" s="237"/>
      <c r="D307" s="237"/>
      <c r="E307" s="238" t="s">
        <v>22</v>
      </c>
      <c r="F307" s="239" t="s">
        <v>428</v>
      </c>
      <c r="G307" s="237"/>
      <c r="H307" s="237"/>
      <c r="I307" s="237"/>
      <c r="J307" s="237"/>
      <c r="K307" s="240">
        <v>22.5</v>
      </c>
      <c r="L307" s="237"/>
      <c r="M307" s="237"/>
      <c r="N307" s="237"/>
      <c r="O307" s="237"/>
      <c r="P307" s="237"/>
      <c r="Q307" s="237"/>
      <c r="R307" s="241"/>
      <c r="T307" s="242"/>
      <c r="U307" s="237"/>
      <c r="V307" s="237"/>
      <c r="W307" s="237"/>
      <c r="X307" s="237"/>
      <c r="Y307" s="237"/>
      <c r="Z307" s="237"/>
      <c r="AA307" s="243"/>
      <c r="AT307" s="244" t="s">
        <v>154</v>
      </c>
      <c r="AU307" s="244" t="s">
        <v>101</v>
      </c>
      <c r="AV307" s="11" t="s">
        <v>101</v>
      </c>
      <c r="AW307" s="11" t="s">
        <v>36</v>
      </c>
      <c r="AX307" s="11" t="s">
        <v>85</v>
      </c>
      <c r="AY307" s="244" t="s">
        <v>146</v>
      </c>
    </row>
    <row r="308" s="1" customFormat="1" ht="25.5" customHeight="1">
      <c r="B308" s="47"/>
      <c r="C308" s="255" t="s">
        <v>429</v>
      </c>
      <c r="D308" s="255" t="s">
        <v>211</v>
      </c>
      <c r="E308" s="256" t="s">
        <v>430</v>
      </c>
      <c r="F308" s="257" t="s">
        <v>431</v>
      </c>
      <c r="G308" s="257"/>
      <c r="H308" s="257"/>
      <c r="I308" s="257"/>
      <c r="J308" s="258" t="s">
        <v>326</v>
      </c>
      <c r="K308" s="259">
        <v>10</v>
      </c>
      <c r="L308" s="260">
        <v>0</v>
      </c>
      <c r="M308" s="261"/>
      <c r="N308" s="262">
        <f>ROUND(L308*K308,2)</f>
        <v>0</v>
      </c>
      <c r="O308" s="223"/>
      <c r="P308" s="223"/>
      <c r="Q308" s="223"/>
      <c r="R308" s="49"/>
      <c r="T308" s="224" t="s">
        <v>22</v>
      </c>
      <c r="U308" s="57" t="s">
        <v>44</v>
      </c>
      <c r="V308" s="48"/>
      <c r="W308" s="225">
        <f>V308*K308</f>
        <v>0</v>
      </c>
      <c r="X308" s="225">
        <v>0.46999999999999997</v>
      </c>
      <c r="Y308" s="225">
        <f>X308*K308</f>
        <v>4.6999999999999993</v>
      </c>
      <c r="Z308" s="225">
        <v>0</v>
      </c>
      <c r="AA308" s="226">
        <f>Z308*K308</f>
        <v>0</v>
      </c>
      <c r="AR308" s="23" t="s">
        <v>200</v>
      </c>
      <c r="AT308" s="23" t="s">
        <v>211</v>
      </c>
      <c r="AU308" s="23" t="s">
        <v>101</v>
      </c>
      <c r="AY308" s="23" t="s">
        <v>146</v>
      </c>
      <c r="BE308" s="139">
        <f>IF(U308="základní",N308,0)</f>
        <v>0</v>
      </c>
      <c r="BF308" s="139">
        <f>IF(U308="snížená",N308,0)</f>
        <v>0</v>
      </c>
      <c r="BG308" s="139">
        <f>IF(U308="zákl. přenesená",N308,0)</f>
        <v>0</v>
      </c>
      <c r="BH308" s="139">
        <f>IF(U308="sníž. přenesená",N308,0)</f>
        <v>0</v>
      </c>
      <c r="BI308" s="139">
        <f>IF(U308="nulová",N308,0)</f>
        <v>0</v>
      </c>
      <c r="BJ308" s="23" t="s">
        <v>85</v>
      </c>
      <c r="BK308" s="139">
        <f>ROUND(L308*K308,2)</f>
        <v>0</v>
      </c>
      <c r="BL308" s="23" t="s">
        <v>151</v>
      </c>
      <c r="BM308" s="23" t="s">
        <v>432</v>
      </c>
    </row>
    <row r="309" s="10" customFormat="1" ht="16.5" customHeight="1">
      <c r="B309" s="227"/>
      <c r="C309" s="228"/>
      <c r="D309" s="228"/>
      <c r="E309" s="229" t="s">
        <v>22</v>
      </c>
      <c r="F309" s="230" t="s">
        <v>433</v>
      </c>
      <c r="G309" s="231"/>
      <c r="H309" s="231"/>
      <c r="I309" s="231"/>
      <c r="J309" s="228"/>
      <c r="K309" s="229" t="s">
        <v>22</v>
      </c>
      <c r="L309" s="228"/>
      <c r="M309" s="228"/>
      <c r="N309" s="228"/>
      <c r="O309" s="228"/>
      <c r="P309" s="228"/>
      <c r="Q309" s="228"/>
      <c r="R309" s="232"/>
      <c r="T309" s="233"/>
      <c r="U309" s="228"/>
      <c r="V309" s="228"/>
      <c r="W309" s="228"/>
      <c r="X309" s="228"/>
      <c r="Y309" s="228"/>
      <c r="Z309" s="228"/>
      <c r="AA309" s="234"/>
      <c r="AT309" s="235" t="s">
        <v>154</v>
      </c>
      <c r="AU309" s="235" t="s">
        <v>101</v>
      </c>
      <c r="AV309" s="10" t="s">
        <v>85</v>
      </c>
      <c r="AW309" s="10" t="s">
        <v>36</v>
      </c>
      <c r="AX309" s="10" t="s">
        <v>79</v>
      </c>
      <c r="AY309" s="235" t="s">
        <v>146</v>
      </c>
    </row>
    <row r="310" s="11" customFormat="1" ht="16.5" customHeight="1">
      <c r="B310" s="236"/>
      <c r="C310" s="237"/>
      <c r="D310" s="237"/>
      <c r="E310" s="238" t="s">
        <v>22</v>
      </c>
      <c r="F310" s="239" t="s">
        <v>434</v>
      </c>
      <c r="G310" s="237"/>
      <c r="H310" s="237"/>
      <c r="I310" s="237"/>
      <c r="J310" s="237"/>
      <c r="K310" s="240">
        <v>9.4499999999999993</v>
      </c>
      <c r="L310" s="237"/>
      <c r="M310" s="237"/>
      <c r="N310" s="237"/>
      <c r="O310" s="237"/>
      <c r="P310" s="237"/>
      <c r="Q310" s="237"/>
      <c r="R310" s="241"/>
      <c r="T310" s="242"/>
      <c r="U310" s="237"/>
      <c r="V310" s="237"/>
      <c r="W310" s="237"/>
      <c r="X310" s="237"/>
      <c r="Y310" s="237"/>
      <c r="Z310" s="237"/>
      <c r="AA310" s="243"/>
      <c r="AT310" s="244" t="s">
        <v>154</v>
      </c>
      <c r="AU310" s="244" t="s">
        <v>101</v>
      </c>
      <c r="AV310" s="11" t="s">
        <v>101</v>
      </c>
      <c r="AW310" s="11" t="s">
        <v>36</v>
      </c>
      <c r="AX310" s="11" t="s">
        <v>79</v>
      </c>
      <c r="AY310" s="244" t="s">
        <v>146</v>
      </c>
    </row>
    <row r="311" s="10" customFormat="1" ht="16.5" customHeight="1">
      <c r="B311" s="227"/>
      <c r="C311" s="228"/>
      <c r="D311" s="228"/>
      <c r="E311" s="229" t="s">
        <v>22</v>
      </c>
      <c r="F311" s="245" t="s">
        <v>435</v>
      </c>
      <c r="G311" s="228"/>
      <c r="H311" s="228"/>
      <c r="I311" s="228"/>
      <c r="J311" s="228"/>
      <c r="K311" s="229" t="s">
        <v>22</v>
      </c>
      <c r="L311" s="228"/>
      <c r="M311" s="228"/>
      <c r="N311" s="228"/>
      <c r="O311" s="228"/>
      <c r="P311" s="228"/>
      <c r="Q311" s="228"/>
      <c r="R311" s="232"/>
      <c r="T311" s="233"/>
      <c r="U311" s="228"/>
      <c r="V311" s="228"/>
      <c r="W311" s="228"/>
      <c r="X311" s="228"/>
      <c r="Y311" s="228"/>
      <c r="Z311" s="228"/>
      <c r="AA311" s="234"/>
      <c r="AT311" s="235" t="s">
        <v>154</v>
      </c>
      <c r="AU311" s="235" t="s">
        <v>101</v>
      </c>
      <c r="AV311" s="10" t="s">
        <v>85</v>
      </c>
      <c r="AW311" s="10" t="s">
        <v>36</v>
      </c>
      <c r="AX311" s="10" t="s">
        <v>79</v>
      </c>
      <c r="AY311" s="235" t="s">
        <v>146</v>
      </c>
    </row>
    <row r="312" s="11" customFormat="1" ht="16.5" customHeight="1">
      <c r="B312" s="236"/>
      <c r="C312" s="237"/>
      <c r="D312" s="237"/>
      <c r="E312" s="238" t="s">
        <v>22</v>
      </c>
      <c r="F312" s="239" t="s">
        <v>436</v>
      </c>
      <c r="G312" s="237"/>
      <c r="H312" s="237"/>
      <c r="I312" s="237"/>
      <c r="J312" s="237"/>
      <c r="K312" s="240">
        <v>0.55000000000000004</v>
      </c>
      <c r="L312" s="237"/>
      <c r="M312" s="237"/>
      <c r="N312" s="237"/>
      <c r="O312" s="237"/>
      <c r="P312" s="237"/>
      <c r="Q312" s="237"/>
      <c r="R312" s="241"/>
      <c r="T312" s="242"/>
      <c r="U312" s="237"/>
      <c r="V312" s="237"/>
      <c r="W312" s="237"/>
      <c r="X312" s="237"/>
      <c r="Y312" s="237"/>
      <c r="Z312" s="237"/>
      <c r="AA312" s="243"/>
      <c r="AT312" s="244" t="s">
        <v>154</v>
      </c>
      <c r="AU312" s="244" t="s">
        <v>101</v>
      </c>
      <c r="AV312" s="11" t="s">
        <v>101</v>
      </c>
      <c r="AW312" s="11" t="s">
        <v>36</v>
      </c>
      <c r="AX312" s="11" t="s">
        <v>79</v>
      </c>
      <c r="AY312" s="244" t="s">
        <v>146</v>
      </c>
    </row>
    <row r="313" s="12" customFormat="1" ht="16.5" customHeight="1">
      <c r="B313" s="246"/>
      <c r="C313" s="247"/>
      <c r="D313" s="247"/>
      <c r="E313" s="248" t="s">
        <v>22</v>
      </c>
      <c r="F313" s="249" t="s">
        <v>184</v>
      </c>
      <c r="G313" s="247"/>
      <c r="H313" s="247"/>
      <c r="I313" s="247"/>
      <c r="J313" s="247"/>
      <c r="K313" s="250">
        <v>10</v>
      </c>
      <c r="L313" s="247"/>
      <c r="M313" s="247"/>
      <c r="N313" s="247"/>
      <c r="O313" s="247"/>
      <c r="P313" s="247"/>
      <c r="Q313" s="247"/>
      <c r="R313" s="251"/>
      <c r="T313" s="252"/>
      <c r="U313" s="247"/>
      <c r="V313" s="247"/>
      <c r="W313" s="247"/>
      <c r="X313" s="247"/>
      <c r="Y313" s="247"/>
      <c r="Z313" s="247"/>
      <c r="AA313" s="253"/>
      <c r="AT313" s="254" t="s">
        <v>154</v>
      </c>
      <c r="AU313" s="254" t="s">
        <v>101</v>
      </c>
      <c r="AV313" s="12" t="s">
        <v>151</v>
      </c>
      <c r="AW313" s="12" t="s">
        <v>36</v>
      </c>
      <c r="AX313" s="12" t="s">
        <v>85</v>
      </c>
      <c r="AY313" s="254" t="s">
        <v>146</v>
      </c>
    </row>
    <row r="314" s="1" customFormat="1" ht="16.5" customHeight="1">
      <c r="B314" s="47"/>
      <c r="C314" s="216" t="s">
        <v>437</v>
      </c>
      <c r="D314" s="216" t="s">
        <v>147</v>
      </c>
      <c r="E314" s="217" t="s">
        <v>438</v>
      </c>
      <c r="F314" s="218" t="s">
        <v>439</v>
      </c>
      <c r="G314" s="218"/>
      <c r="H314" s="218"/>
      <c r="I314" s="218"/>
      <c r="J314" s="219" t="s">
        <v>326</v>
      </c>
      <c r="K314" s="220">
        <v>1</v>
      </c>
      <c r="L314" s="221">
        <v>0</v>
      </c>
      <c r="M314" s="222"/>
      <c r="N314" s="223">
        <f>ROUND(L314*K314,2)</f>
        <v>0</v>
      </c>
      <c r="O314" s="223"/>
      <c r="P314" s="223"/>
      <c r="Q314" s="223"/>
      <c r="R314" s="49"/>
      <c r="T314" s="224" t="s">
        <v>22</v>
      </c>
      <c r="U314" s="57" t="s">
        <v>44</v>
      </c>
      <c r="V314" s="48"/>
      <c r="W314" s="225">
        <f>V314*K314</f>
        <v>0</v>
      </c>
      <c r="X314" s="225">
        <v>0.065000000000000002</v>
      </c>
      <c r="Y314" s="225">
        <f>X314*K314</f>
        <v>0.065000000000000002</v>
      </c>
      <c r="Z314" s="225">
        <v>0</v>
      </c>
      <c r="AA314" s="226">
        <f>Z314*K314</f>
        <v>0</v>
      </c>
      <c r="AR314" s="23" t="s">
        <v>151</v>
      </c>
      <c r="AT314" s="23" t="s">
        <v>147</v>
      </c>
      <c r="AU314" s="23" t="s">
        <v>101</v>
      </c>
      <c r="AY314" s="23" t="s">
        <v>146</v>
      </c>
      <c r="BE314" s="139">
        <f>IF(U314="základní",N314,0)</f>
        <v>0</v>
      </c>
      <c r="BF314" s="139">
        <f>IF(U314="snížená",N314,0)</f>
        <v>0</v>
      </c>
      <c r="BG314" s="139">
        <f>IF(U314="zákl. přenesená",N314,0)</f>
        <v>0</v>
      </c>
      <c r="BH314" s="139">
        <f>IF(U314="sníž. přenesená",N314,0)</f>
        <v>0</v>
      </c>
      <c r="BI314" s="139">
        <f>IF(U314="nulová",N314,0)</f>
        <v>0</v>
      </c>
      <c r="BJ314" s="23" t="s">
        <v>85</v>
      </c>
      <c r="BK314" s="139">
        <f>ROUND(L314*K314,2)</f>
        <v>0</v>
      </c>
      <c r="BL314" s="23" t="s">
        <v>151</v>
      </c>
      <c r="BM314" s="23" t="s">
        <v>440</v>
      </c>
    </row>
    <row r="315" s="10" customFormat="1" ht="38.25" customHeight="1">
      <c r="B315" s="227"/>
      <c r="C315" s="228"/>
      <c r="D315" s="228"/>
      <c r="E315" s="229" t="s">
        <v>22</v>
      </c>
      <c r="F315" s="230" t="s">
        <v>441</v>
      </c>
      <c r="G315" s="231"/>
      <c r="H315" s="231"/>
      <c r="I315" s="231"/>
      <c r="J315" s="228"/>
      <c r="K315" s="229" t="s">
        <v>22</v>
      </c>
      <c r="L315" s="228"/>
      <c r="M315" s="228"/>
      <c r="N315" s="228"/>
      <c r="O315" s="228"/>
      <c r="P315" s="228"/>
      <c r="Q315" s="228"/>
      <c r="R315" s="232"/>
      <c r="T315" s="233"/>
      <c r="U315" s="228"/>
      <c r="V315" s="228"/>
      <c r="W315" s="228"/>
      <c r="X315" s="228"/>
      <c r="Y315" s="228"/>
      <c r="Z315" s="228"/>
      <c r="AA315" s="234"/>
      <c r="AT315" s="235" t="s">
        <v>154</v>
      </c>
      <c r="AU315" s="235" t="s">
        <v>101</v>
      </c>
      <c r="AV315" s="10" t="s">
        <v>85</v>
      </c>
      <c r="AW315" s="10" t="s">
        <v>36</v>
      </c>
      <c r="AX315" s="10" t="s">
        <v>79</v>
      </c>
      <c r="AY315" s="235" t="s">
        <v>146</v>
      </c>
    </row>
    <row r="316" s="11" customFormat="1" ht="16.5" customHeight="1">
      <c r="B316" s="236"/>
      <c r="C316" s="237"/>
      <c r="D316" s="237"/>
      <c r="E316" s="238" t="s">
        <v>22</v>
      </c>
      <c r="F316" s="239" t="s">
        <v>85</v>
      </c>
      <c r="G316" s="237"/>
      <c r="H316" s="237"/>
      <c r="I316" s="237"/>
      <c r="J316" s="237"/>
      <c r="K316" s="240">
        <v>1</v>
      </c>
      <c r="L316" s="237"/>
      <c r="M316" s="237"/>
      <c r="N316" s="237"/>
      <c r="O316" s="237"/>
      <c r="P316" s="237"/>
      <c r="Q316" s="237"/>
      <c r="R316" s="241"/>
      <c r="T316" s="242"/>
      <c r="U316" s="237"/>
      <c r="V316" s="237"/>
      <c r="W316" s="237"/>
      <c r="X316" s="237"/>
      <c r="Y316" s="237"/>
      <c r="Z316" s="237"/>
      <c r="AA316" s="243"/>
      <c r="AT316" s="244" t="s">
        <v>154</v>
      </c>
      <c r="AU316" s="244" t="s">
        <v>101</v>
      </c>
      <c r="AV316" s="11" t="s">
        <v>101</v>
      </c>
      <c r="AW316" s="11" t="s">
        <v>36</v>
      </c>
      <c r="AX316" s="11" t="s">
        <v>85</v>
      </c>
      <c r="AY316" s="244" t="s">
        <v>146</v>
      </c>
    </row>
    <row r="317" s="1" customFormat="1" ht="38.25" customHeight="1">
      <c r="B317" s="47"/>
      <c r="C317" s="216" t="s">
        <v>442</v>
      </c>
      <c r="D317" s="216" t="s">
        <v>147</v>
      </c>
      <c r="E317" s="217" t="s">
        <v>443</v>
      </c>
      <c r="F317" s="218" t="s">
        <v>444</v>
      </c>
      <c r="G317" s="218"/>
      <c r="H317" s="218"/>
      <c r="I317" s="218"/>
      <c r="J317" s="219" t="s">
        <v>326</v>
      </c>
      <c r="K317" s="220">
        <v>1</v>
      </c>
      <c r="L317" s="221">
        <v>0</v>
      </c>
      <c r="M317" s="222"/>
      <c r="N317" s="223">
        <f>ROUND(L317*K317,2)</f>
        <v>0</v>
      </c>
      <c r="O317" s="223"/>
      <c r="P317" s="223"/>
      <c r="Q317" s="223"/>
      <c r="R317" s="49"/>
      <c r="T317" s="224" t="s">
        <v>22</v>
      </c>
      <c r="U317" s="57" t="s">
        <v>44</v>
      </c>
      <c r="V317" s="48"/>
      <c r="W317" s="225">
        <f>V317*K317</f>
        <v>0</v>
      </c>
      <c r="X317" s="225">
        <v>0.31108000000000002</v>
      </c>
      <c r="Y317" s="225">
        <f>X317*K317</f>
        <v>0.31108000000000002</v>
      </c>
      <c r="Z317" s="225">
        <v>0</v>
      </c>
      <c r="AA317" s="226">
        <f>Z317*K317</f>
        <v>0</v>
      </c>
      <c r="AR317" s="23" t="s">
        <v>151</v>
      </c>
      <c r="AT317" s="23" t="s">
        <v>147</v>
      </c>
      <c r="AU317" s="23" t="s">
        <v>101</v>
      </c>
      <c r="AY317" s="23" t="s">
        <v>146</v>
      </c>
      <c r="BE317" s="139">
        <f>IF(U317="základní",N317,0)</f>
        <v>0</v>
      </c>
      <c r="BF317" s="139">
        <f>IF(U317="snížená",N317,0)</f>
        <v>0</v>
      </c>
      <c r="BG317" s="139">
        <f>IF(U317="zákl. přenesená",N317,0)</f>
        <v>0</v>
      </c>
      <c r="BH317" s="139">
        <f>IF(U317="sníž. přenesená",N317,0)</f>
        <v>0</v>
      </c>
      <c r="BI317" s="139">
        <f>IF(U317="nulová",N317,0)</f>
        <v>0</v>
      </c>
      <c r="BJ317" s="23" t="s">
        <v>85</v>
      </c>
      <c r="BK317" s="139">
        <f>ROUND(L317*K317,2)</f>
        <v>0</v>
      </c>
      <c r="BL317" s="23" t="s">
        <v>151</v>
      </c>
      <c r="BM317" s="23" t="s">
        <v>445</v>
      </c>
    </row>
    <row r="318" s="10" customFormat="1" ht="16.5" customHeight="1">
      <c r="B318" s="227"/>
      <c r="C318" s="228"/>
      <c r="D318" s="228"/>
      <c r="E318" s="229" t="s">
        <v>22</v>
      </c>
      <c r="F318" s="230" t="s">
        <v>446</v>
      </c>
      <c r="G318" s="231"/>
      <c r="H318" s="231"/>
      <c r="I318" s="231"/>
      <c r="J318" s="228"/>
      <c r="K318" s="229" t="s">
        <v>22</v>
      </c>
      <c r="L318" s="228"/>
      <c r="M318" s="228"/>
      <c r="N318" s="228"/>
      <c r="O318" s="228"/>
      <c r="P318" s="228"/>
      <c r="Q318" s="228"/>
      <c r="R318" s="232"/>
      <c r="T318" s="233"/>
      <c r="U318" s="228"/>
      <c r="V318" s="228"/>
      <c r="W318" s="228"/>
      <c r="X318" s="228"/>
      <c r="Y318" s="228"/>
      <c r="Z318" s="228"/>
      <c r="AA318" s="234"/>
      <c r="AT318" s="235" t="s">
        <v>154</v>
      </c>
      <c r="AU318" s="235" t="s">
        <v>101</v>
      </c>
      <c r="AV318" s="10" t="s">
        <v>85</v>
      </c>
      <c r="AW318" s="10" t="s">
        <v>36</v>
      </c>
      <c r="AX318" s="10" t="s">
        <v>79</v>
      </c>
      <c r="AY318" s="235" t="s">
        <v>146</v>
      </c>
    </row>
    <row r="319" s="11" customFormat="1" ht="16.5" customHeight="1">
      <c r="B319" s="236"/>
      <c r="C319" s="237"/>
      <c r="D319" s="237"/>
      <c r="E319" s="238" t="s">
        <v>22</v>
      </c>
      <c r="F319" s="239" t="s">
        <v>85</v>
      </c>
      <c r="G319" s="237"/>
      <c r="H319" s="237"/>
      <c r="I319" s="237"/>
      <c r="J319" s="237"/>
      <c r="K319" s="240">
        <v>1</v>
      </c>
      <c r="L319" s="237"/>
      <c r="M319" s="237"/>
      <c r="N319" s="237"/>
      <c r="O319" s="237"/>
      <c r="P319" s="237"/>
      <c r="Q319" s="237"/>
      <c r="R319" s="241"/>
      <c r="T319" s="242"/>
      <c r="U319" s="237"/>
      <c r="V319" s="237"/>
      <c r="W319" s="237"/>
      <c r="X319" s="237"/>
      <c r="Y319" s="237"/>
      <c r="Z319" s="237"/>
      <c r="AA319" s="243"/>
      <c r="AT319" s="244" t="s">
        <v>154</v>
      </c>
      <c r="AU319" s="244" t="s">
        <v>101</v>
      </c>
      <c r="AV319" s="11" t="s">
        <v>101</v>
      </c>
      <c r="AW319" s="11" t="s">
        <v>36</v>
      </c>
      <c r="AX319" s="11" t="s">
        <v>85</v>
      </c>
      <c r="AY319" s="244" t="s">
        <v>146</v>
      </c>
    </row>
    <row r="320" s="1" customFormat="1" ht="25.5" customHeight="1">
      <c r="B320" s="47"/>
      <c r="C320" s="216" t="s">
        <v>447</v>
      </c>
      <c r="D320" s="216" t="s">
        <v>147</v>
      </c>
      <c r="E320" s="217" t="s">
        <v>448</v>
      </c>
      <c r="F320" s="218" t="s">
        <v>449</v>
      </c>
      <c r="G320" s="218"/>
      <c r="H320" s="218"/>
      <c r="I320" s="218"/>
      <c r="J320" s="219" t="s">
        <v>170</v>
      </c>
      <c r="K320" s="220">
        <v>22.109999999999999</v>
      </c>
      <c r="L320" s="221">
        <v>0</v>
      </c>
      <c r="M320" s="222"/>
      <c r="N320" s="223">
        <f>ROUND(L320*K320,2)</f>
        <v>0</v>
      </c>
      <c r="O320" s="223"/>
      <c r="P320" s="223"/>
      <c r="Q320" s="223"/>
      <c r="R320" s="49"/>
      <c r="T320" s="224" t="s">
        <v>22</v>
      </c>
      <c r="U320" s="57" t="s">
        <v>44</v>
      </c>
      <c r="V320" s="48"/>
      <c r="W320" s="225">
        <f>V320*K320</f>
        <v>0</v>
      </c>
      <c r="X320" s="225">
        <v>6.9999999999999994E-05</v>
      </c>
      <c r="Y320" s="225">
        <f>X320*K320</f>
        <v>0.0015476999999999997</v>
      </c>
      <c r="Z320" s="225">
        <v>0</v>
      </c>
      <c r="AA320" s="226">
        <f>Z320*K320</f>
        <v>0</v>
      </c>
      <c r="AR320" s="23" t="s">
        <v>151</v>
      </c>
      <c r="AT320" s="23" t="s">
        <v>147</v>
      </c>
      <c r="AU320" s="23" t="s">
        <v>101</v>
      </c>
      <c r="AY320" s="23" t="s">
        <v>146</v>
      </c>
      <c r="BE320" s="139">
        <f>IF(U320="základní",N320,0)</f>
        <v>0</v>
      </c>
      <c r="BF320" s="139">
        <f>IF(U320="snížená",N320,0)</f>
        <v>0</v>
      </c>
      <c r="BG320" s="139">
        <f>IF(U320="zákl. přenesená",N320,0)</f>
        <v>0</v>
      </c>
      <c r="BH320" s="139">
        <f>IF(U320="sníž. přenesená",N320,0)</f>
        <v>0</v>
      </c>
      <c r="BI320" s="139">
        <f>IF(U320="nulová",N320,0)</f>
        <v>0</v>
      </c>
      <c r="BJ320" s="23" t="s">
        <v>85</v>
      </c>
      <c r="BK320" s="139">
        <f>ROUND(L320*K320,2)</f>
        <v>0</v>
      </c>
      <c r="BL320" s="23" t="s">
        <v>151</v>
      </c>
      <c r="BM320" s="23" t="s">
        <v>450</v>
      </c>
    </row>
    <row r="321" s="10" customFormat="1" ht="25.5" customHeight="1">
      <c r="B321" s="227"/>
      <c r="C321" s="228"/>
      <c r="D321" s="228"/>
      <c r="E321" s="229" t="s">
        <v>22</v>
      </c>
      <c r="F321" s="230" t="s">
        <v>451</v>
      </c>
      <c r="G321" s="231"/>
      <c r="H321" s="231"/>
      <c r="I321" s="231"/>
      <c r="J321" s="228"/>
      <c r="K321" s="229" t="s">
        <v>22</v>
      </c>
      <c r="L321" s="228"/>
      <c r="M321" s="228"/>
      <c r="N321" s="228"/>
      <c r="O321" s="228"/>
      <c r="P321" s="228"/>
      <c r="Q321" s="228"/>
      <c r="R321" s="232"/>
      <c r="T321" s="233"/>
      <c r="U321" s="228"/>
      <c r="V321" s="228"/>
      <c r="W321" s="228"/>
      <c r="X321" s="228"/>
      <c r="Y321" s="228"/>
      <c r="Z321" s="228"/>
      <c r="AA321" s="234"/>
      <c r="AT321" s="235" t="s">
        <v>154</v>
      </c>
      <c r="AU321" s="235" t="s">
        <v>101</v>
      </c>
      <c r="AV321" s="10" t="s">
        <v>85</v>
      </c>
      <c r="AW321" s="10" t="s">
        <v>36</v>
      </c>
      <c r="AX321" s="10" t="s">
        <v>79</v>
      </c>
      <c r="AY321" s="235" t="s">
        <v>146</v>
      </c>
    </row>
    <row r="322" s="11" customFormat="1" ht="16.5" customHeight="1">
      <c r="B322" s="236"/>
      <c r="C322" s="237"/>
      <c r="D322" s="237"/>
      <c r="E322" s="238" t="s">
        <v>22</v>
      </c>
      <c r="F322" s="239" t="s">
        <v>452</v>
      </c>
      <c r="G322" s="237"/>
      <c r="H322" s="237"/>
      <c r="I322" s="237"/>
      <c r="J322" s="237"/>
      <c r="K322" s="240">
        <v>22.109999999999999</v>
      </c>
      <c r="L322" s="237"/>
      <c r="M322" s="237"/>
      <c r="N322" s="237"/>
      <c r="O322" s="237"/>
      <c r="P322" s="237"/>
      <c r="Q322" s="237"/>
      <c r="R322" s="241"/>
      <c r="T322" s="242"/>
      <c r="U322" s="237"/>
      <c r="V322" s="237"/>
      <c r="W322" s="237"/>
      <c r="X322" s="237"/>
      <c r="Y322" s="237"/>
      <c r="Z322" s="237"/>
      <c r="AA322" s="243"/>
      <c r="AT322" s="244" t="s">
        <v>154</v>
      </c>
      <c r="AU322" s="244" t="s">
        <v>101</v>
      </c>
      <c r="AV322" s="11" t="s">
        <v>101</v>
      </c>
      <c r="AW322" s="11" t="s">
        <v>36</v>
      </c>
      <c r="AX322" s="11" t="s">
        <v>85</v>
      </c>
      <c r="AY322" s="244" t="s">
        <v>146</v>
      </c>
    </row>
    <row r="323" s="9" customFormat="1" ht="29.88" customHeight="1">
      <c r="B323" s="202"/>
      <c r="C323" s="203"/>
      <c r="D323" s="213" t="s">
        <v>118</v>
      </c>
      <c r="E323" s="213"/>
      <c r="F323" s="213"/>
      <c r="G323" s="213"/>
      <c r="H323" s="213"/>
      <c r="I323" s="213"/>
      <c r="J323" s="213"/>
      <c r="K323" s="213"/>
      <c r="L323" s="213"/>
      <c r="M323" s="213"/>
      <c r="N323" s="214">
        <f>BK323</f>
        <v>0</v>
      </c>
      <c r="O323" s="215"/>
      <c r="P323" s="215"/>
      <c r="Q323" s="215"/>
      <c r="R323" s="206"/>
      <c r="T323" s="207"/>
      <c r="U323" s="203"/>
      <c r="V323" s="203"/>
      <c r="W323" s="208">
        <f>SUM(W324:W370)</f>
        <v>0</v>
      </c>
      <c r="X323" s="203"/>
      <c r="Y323" s="208">
        <f>SUM(Y324:Y370)</f>
        <v>19.396619999999999</v>
      </c>
      <c r="Z323" s="203"/>
      <c r="AA323" s="209">
        <f>SUM(AA324:AA370)</f>
        <v>1.75</v>
      </c>
      <c r="AR323" s="210" t="s">
        <v>85</v>
      </c>
      <c r="AT323" s="211" t="s">
        <v>78</v>
      </c>
      <c r="AU323" s="211" t="s">
        <v>85</v>
      </c>
      <c r="AY323" s="210" t="s">
        <v>146</v>
      </c>
      <c r="BK323" s="212">
        <f>SUM(BK324:BK370)</f>
        <v>0</v>
      </c>
    </row>
    <row r="324" s="1" customFormat="1" ht="25.5" customHeight="1">
      <c r="B324" s="47"/>
      <c r="C324" s="216" t="s">
        <v>453</v>
      </c>
      <c r="D324" s="216" t="s">
        <v>147</v>
      </c>
      <c r="E324" s="217" t="s">
        <v>454</v>
      </c>
      <c r="F324" s="218" t="s">
        <v>455</v>
      </c>
      <c r="G324" s="218"/>
      <c r="H324" s="218"/>
      <c r="I324" s="218"/>
      <c r="J324" s="219" t="s">
        <v>170</v>
      </c>
      <c r="K324" s="220">
        <v>1</v>
      </c>
      <c r="L324" s="221">
        <v>0</v>
      </c>
      <c r="M324" s="222"/>
      <c r="N324" s="223">
        <f>ROUND(L324*K324,2)</f>
        <v>0</v>
      </c>
      <c r="O324" s="223"/>
      <c r="P324" s="223"/>
      <c r="Q324" s="223"/>
      <c r="R324" s="49"/>
      <c r="T324" s="224" t="s">
        <v>22</v>
      </c>
      <c r="U324" s="57" t="s">
        <v>44</v>
      </c>
      <c r="V324" s="48"/>
      <c r="W324" s="225">
        <f>V324*K324</f>
        <v>0</v>
      </c>
      <c r="X324" s="225">
        <v>0.16370999999999999</v>
      </c>
      <c r="Y324" s="225">
        <f>X324*K324</f>
        <v>0.16370999999999999</v>
      </c>
      <c r="Z324" s="225">
        <v>0</v>
      </c>
      <c r="AA324" s="226">
        <f>Z324*K324</f>
        <v>0</v>
      </c>
      <c r="AR324" s="23" t="s">
        <v>151</v>
      </c>
      <c r="AT324" s="23" t="s">
        <v>147</v>
      </c>
      <c r="AU324" s="23" t="s">
        <v>101</v>
      </c>
      <c r="AY324" s="23" t="s">
        <v>146</v>
      </c>
      <c r="BE324" s="139">
        <f>IF(U324="základní",N324,0)</f>
        <v>0</v>
      </c>
      <c r="BF324" s="139">
        <f>IF(U324="snížená",N324,0)</f>
        <v>0</v>
      </c>
      <c r="BG324" s="139">
        <f>IF(U324="zákl. přenesená",N324,0)</f>
        <v>0</v>
      </c>
      <c r="BH324" s="139">
        <f>IF(U324="sníž. přenesená",N324,0)</f>
        <v>0</v>
      </c>
      <c r="BI324" s="139">
        <f>IF(U324="nulová",N324,0)</f>
        <v>0</v>
      </c>
      <c r="BJ324" s="23" t="s">
        <v>85</v>
      </c>
      <c r="BK324" s="139">
        <f>ROUND(L324*K324,2)</f>
        <v>0</v>
      </c>
      <c r="BL324" s="23" t="s">
        <v>151</v>
      </c>
      <c r="BM324" s="23" t="s">
        <v>456</v>
      </c>
    </row>
    <row r="325" s="10" customFormat="1" ht="16.5" customHeight="1">
      <c r="B325" s="227"/>
      <c r="C325" s="228"/>
      <c r="D325" s="228"/>
      <c r="E325" s="229" t="s">
        <v>22</v>
      </c>
      <c r="F325" s="230" t="s">
        <v>457</v>
      </c>
      <c r="G325" s="231"/>
      <c r="H325" s="231"/>
      <c r="I325" s="231"/>
      <c r="J325" s="228"/>
      <c r="K325" s="229" t="s">
        <v>22</v>
      </c>
      <c r="L325" s="228"/>
      <c r="M325" s="228"/>
      <c r="N325" s="228"/>
      <c r="O325" s="228"/>
      <c r="P325" s="228"/>
      <c r="Q325" s="228"/>
      <c r="R325" s="232"/>
      <c r="T325" s="233"/>
      <c r="U325" s="228"/>
      <c r="V325" s="228"/>
      <c r="W325" s="228"/>
      <c r="X325" s="228"/>
      <c r="Y325" s="228"/>
      <c r="Z325" s="228"/>
      <c r="AA325" s="234"/>
      <c r="AT325" s="235" t="s">
        <v>154</v>
      </c>
      <c r="AU325" s="235" t="s">
        <v>101</v>
      </c>
      <c r="AV325" s="10" t="s">
        <v>85</v>
      </c>
      <c r="AW325" s="10" t="s">
        <v>36</v>
      </c>
      <c r="AX325" s="10" t="s">
        <v>79</v>
      </c>
      <c r="AY325" s="235" t="s">
        <v>146</v>
      </c>
    </row>
    <row r="326" s="11" customFormat="1" ht="16.5" customHeight="1">
      <c r="B326" s="236"/>
      <c r="C326" s="237"/>
      <c r="D326" s="237"/>
      <c r="E326" s="238" t="s">
        <v>22</v>
      </c>
      <c r="F326" s="239" t="s">
        <v>263</v>
      </c>
      <c r="G326" s="237"/>
      <c r="H326" s="237"/>
      <c r="I326" s="237"/>
      <c r="J326" s="237"/>
      <c r="K326" s="240">
        <v>1</v>
      </c>
      <c r="L326" s="237"/>
      <c r="M326" s="237"/>
      <c r="N326" s="237"/>
      <c r="O326" s="237"/>
      <c r="P326" s="237"/>
      <c r="Q326" s="237"/>
      <c r="R326" s="241"/>
      <c r="T326" s="242"/>
      <c r="U326" s="237"/>
      <c r="V326" s="237"/>
      <c r="W326" s="237"/>
      <c r="X326" s="237"/>
      <c r="Y326" s="237"/>
      <c r="Z326" s="237"/>
      <c r="AA326" s="243"/>
      <c r="AT326" s="244" t="s">
        <v>154</v>
      </c>
      <c r="AU326" s="244" t="s">
        <v>101</v>
      </c>
      <c r="AV326" s="11" t="s">
        <v>101</v>
      </c>
      <c r="AW326" s="11" t="s">
        <v>36</v>
      </c>
      <c r="AX326" s="11" t="s">
        <v>85</v>
      </c>
      <c r="AY326" s="244" t="s">
        <v>146</v>
      </c>
    </row>
    <row r="327" s="1" customFormat="1" ht="25.5" customHeight="1">
      <c r="B327" s="47"/>
      <c r="C327" s="255" t="s">
        <v>458</v>
      </c>
      <c r="D327" s="255" t="s">
        <v>211</v>
      </c>
      <c r="E327" s="256" t="s">
        <v>459</v>
      </c>
      <c r="F327" s="257" t="s">
        <v>460</v>
      </c>
      <c r="G327" s="257"/>
      <c r="H327" s="257"/>
      <c r="I327" s="257"/>
      <c r="J327" s="258" t="s">
        <v>326</v>
      </c>
      <c r="K327" s="259">
        <v>2</v>
      </c>
      <c r="L327" s="260">
        <v>0</v>
      </c>
      <c r="M327" s="261"/>
      <c r="N327" s="262">
        <f>ROUND(L327*K327,2)</f>
        <v>0</v>
      </c>
      <c r="O327" s="223"/>
      <c r="P327" s="223"/>
      <c r="Q327" s="223"/>
      <c r="R327" s="49"/>
      <c r="T327" s="224" t="s">
        <v>22</v>
      </c>
      <c r="U327" s="57" t="s">
        <v>44</v>
      </c>
      <c r="V327" s="48"/>
      <c r="W327" s="225">
        <f>V327*K327</f>
        <v>0</v>
      </c>
      <c r="X327" s="225">
        <v>0.067000000000000004</v>
      </c>
      <c r="Y327" s="225">
        <f>X327*K327</f>
        <v>0.13400000000000001</v>
      </c>
      <c r="Z327" s="225">
        <v>0</v>
      </c>
      <c r="AA327" s="226">
        <f>Z327*K327</f>
        <v>0</v>
      </c>
      <c r="AR327" s="23" t="s">
        <v>200</v>
      </c>
      <c r="AT327" s="23" t="s">
        <v>211</v>
      </c>
      <c r="AU327" s="23" t="s">
        <v>101</v>
      </c>
      <c r="AY327" s="23" t="s">
        <v>146</v>
      </c>
      <c r="BE327" s="139">
        <f>IF(U327="základní",N327,0)</f>
        <v>0</v>
      </c>
      <c r="BF327" s="139">
        <f>IF(U327="snížená",N327,0)</f>
        <v>0</v>
      </c>
      <c r="BG327" s="139">
        <f>IF(U327="zákl. přenesená",N327,0)</f>
        <v>0</v>
      </c>
      <c r="BH327" s="139">
        <f>IF(U327="sníž. přenesená",N327,0)</f>
        <v>0</v>
      </c>
      <c r="BI327" s="139">
        <f>IF(U327="nulová",N327,0)</f>
        <v>0</v>
      </c>
      <c r="BJ327" s="23" t="s">
        <v>85</v>
      </c>
      <c r="BK327" s="139">
        <f>ROUND(L327*K327,2)</f>
        <v>0</v>
      </c>
      <c r="BL327" s="23" t="s">
        <v>151</v>
      </c>
      <c r="BM327" s="23" t="s">
        <v>461</v>
      </c>
    </row>
    <row r="328" s="10" customFormat="1" ht="16.5" customHeight="1">
      <c r="B328" s="227"/>
      <c r="C328" s="228"/>
      <c r="D328" s="228"/>
      <c r="E328" s="229" t="s">
        <v>22</v>
      </c>
      <c r="F328" s="230" t="s">
        <v>462</v>
      </c>
      <c r="G328" s="231"/>
      <c r="H328" s="231"/>
      <c r="I328" s="231"/>
      <c r="J328" s="228"/>
      <c r="K328" s="229" t="s">
        <v>22</v>
      </c>
      <c r="L328" s="228"/>
      <c r="M328" s="228"/>
      <c r="N328" s="228"/>
      <c r="O328" s="228"/>
      <c r="P328" s="228"/>
      <c r="Q328" s="228"/>
      <c r="R328" s="232"/>
      <c r="T328" s="233"/>
      <c r="U328" s="228"/>
      <c r="V328" s="228"/>
      <c r="W328" s="228"/>
      <c r="X328" s="228"/>
      <c r="Y328" s="228"/>
      <c r="Z328" s="228"/>
      <c r="AA328" s="234"/>
      <c r="AT328" s="235" t="s">
        <v>154</v>
      </c>
      <c r="AU328" s="235" t="s">
        <v>101</v>
      </c>
      <c r="AV328" s="10" t="s">
        <v>85</v>
      </c>
      <c r="AW328" s="10" t="s">
        <v>36</v>
      </c>
      <c r="AX328" s="10" t="s">
        <v>79</v>
      </c>
      <c r="AY328" s="235" t="s">
        <v>146</v>
      </c>
    </row>
    <row r="329" s="11" customFormat="1" ht="16.5" customHeight="1">
      <c r="B329" s="236"/>
      <c r="C329" s="237"/>
      <c r="D329" s="237"/>
      <c r="E329" s="238" t="s">
        <v>22</v>
      </c>
      <c r="F329" s="239" t="s">
        <v>463</v>
      </c>
      <c r="G329" s="237"/>
      <c r="H329" s="237"/>
      <c r="I329" s="237"/>
      <c r="J329" s="237"/>
      <c r="K329" s="240">
        <v>2</v>
      </c>
      <c r="L329" s="237"/>
      <c r="M329" s="237"/>
      <c r="N329" s="237"/>
      <c r="O329" s="237"/>
      <c r="P329" s="237"/>
      <c r="Q329" s="237"/>
      <c r="R329" s="241"/>
      <c r="T329" s="242"/>
      <c r="U329" s="237"/>
      <c r="V329" s="237"/>
      <c r="W329" s="237"/>
      <c r="X329" s="237"/>
      <c r="Y329" s="237"/>
      <c r="Z329" s="237"/>
      <c r="AA329" s="243"/>
      <c r="AT329" s="244" t="s">
        <v>154</v>
      </c>
      <c r="AU329" s="244" t="s">
        <v>101</v>
      </c>
      <c r="AV329" s="11" t="s">
        <v>101</v>
      </c>
      <c r="AW329" s="11" t="s">
        <v>36</v>
      </c>
      <c r="AX329" s="11" t="s">
        <v>85</v>
      </c>
      <c r="AY329" s="244" t="s">
        <v>146</v>
      </c>
    </row>
    <row r="330" s="1" customFormat="1" ht="16.5" customHeight="1">
      <c r="B330" s="47"/>
      <c r="C330" s="216" t="s">
        <v>464</v>
      </c>
      <c r="D330" s="216" t="s">
        <v>147</v>
      </c>
      <c r="E330" s="217" t="s">
        <v>465</v>
      </c>
      <c r="F330" s="218" t="s">
        <v>466</v>
      </c>
      <c r="G330" s="218"/>
      <c r="H330" s="218"/>
      <c r="I330" s="218"/>
      <c r="J330" s="219" t="s">
        <v>326</v>
      </c>
      <c r="K330" s="220">
        <v>2</v>
      </c>
      <c r="L330" s="221">
        <v>0</v>
      </c>
      <c r="M330" s="222"/>
      <c r="N330" s="223">
        <f>ROUND(L330*K330,2)</f>
        <v>0</v>
      </c>
      <c r="O330" s="223"/>
      <c r="P330" s="223"/>
      <c r="Q330" s="223"/>
      <c r="R330" s="49"/>
      <c r="T330" s="224" t="s">
        <v>22</v>
      </c>
      <c r="U330" s="57" t="s">
        <v>44</v>
      </c>
      <c r="V330" s="48"/>
      <c r="W330" s="225">
        <f>V330*K330</f>
        <v>0</v>
      </c>
      <c r="X330" s="225">
        <v>2.5018799999999999</v>
      </c>
      <c r="Y330" s="225">
        <f>X330*K330</f>
        <v>5.0037599999999998</v>
      </c>
      <c r="Z330" s="225">
        <v>0</v>
      </c>
      <c r="AA330" s="226">
        <f>Z330*K330</f>
        <v>0</v>
      </c>
      <c r="AR330" s="23" t="s">
        <v>151</v>
      </c>
      <c r="AT330" s="23" t="s">
        <v>147</v>
      </c>
      <c r="AU330" s="23" t="s">
        <v>101</v>
      </c>
      <c r="AY330" s="23" t="s">
        <v>146</v>
      </c>
      <c r="BE330" s="139">
        <f>IF(U330="základní",N330,0)</f>
        <v>0</v>
      </c>
      <c r="BF330" s="139">
        <f>IF(U330="snížená",N330,0)</f>
        <v>0</v>
      </c>
      <c r="BG330" s="139">
        <f>IF(U330="zákl. přenesená",N330,0)</f>
        <v>0</v>
      </c>
      <c r="BH330" s="139">
        <f>IF(U330="sníž. přenesená",N330,0)</f>
        <v>0</v>
      </c>
      <c r="BI330" s="139">
        <f>IF(U330="nulová",N330,0)</f>
        <v>0</v>
      </c>
      <c r="BJ330" s="23" t="s">
        <v>85</v>
      </c>
      <c r="BK330" s="139">
        <f>ROUND(L330*K330,2)</f>
        <v>0</v>
      </c>
      <c r="BL330" s="23" t="s">
        <v>151</v>
      </c>
      <c r="BM330" s="23" t="s">
        <v>467</v>
      </c>
    </row>
    <row r="331" s="10" customFormat="1" ht="25.5" customHeight="1">
      <c r="B331" s="227"/>
      <c r="C331" s="228"/>
      <c r="D331" s="228"/>
      <c r="E331" s="229" t="s">
        <v>22</v>
      </c>
      <c r="F331" s="230" t="s">
        <v>468</v>
      </c>
      <c r="G331" s="231"/>
      <c r="H331" s="231"/>
      <c r="I331" s="231"/>
      <c r="J331" s="228"/>
      <c r="K331" s="229" t="s">
        <v>22</v>
      </c>
      <c r="L331" s="228"/>
      <c r="M331" s="228"/>
      <c r="N331" s="228"/>
      <c r="O331" s="228"/>
      <c r="P331" s="228"/>
      <c r="Q331" s="228"/>
      <c r="R331" s="232"/>
      <c r="T331" s="233"/>
      <c r="U331" s="228"/>
      <c r="V331" s="228"/>
      <c r="W331" s="228"/>
      <c r="X331" s="228"/>
      <c r="Y331" s="228"/>
      <c r="Z331" s="228"/>
      <c r="AA331" s="234"/>
      <c r="AT331" s="235" t="s">
        <v>154</v>
      </c>
      <c r="AU331" s="235" t="s">
        <v>101</v>
      </c>
      <c r="AV331" s="10" t="s">
        <v>85</v>
      </c>
      <c r="AW331" s="10" t="s">
        <v>36</v>
      </c>
      <c r="AX331" s="10" t="s">
        <v>79</v>
      </c>
      <c r="AY331" s="235" t="s">
        <v>146</v>
      </c>
    </row>
    <row r="332" s="11" customFormat="1" ht="16.5" customHeight="1">
      <c r="B332" s="236"/>
      <c r="C332" s="237"/>
      <c r="D332" s="237"/>
      <c r="E332" s="238" t="s">
        <v>22</v>
      </c>
      <c r="F332" s="239" t="s">
        <v>101</v>
      </c>
      <c r="G332" s="237"/>
      <c r="H332" s="237"/>
      <c r="I332" s="237"/>
      <c r="J332" s="237"/>
      <c r="K332" s="240">
        <v>2</v>
      </c>
      <c r="L332" s="237"/>
      <c r="M332" s="237"/>
      <c r="N332" s="237"/>
      <c r="O332" s="237"/>
      <c r="P332" s="237"/>
      <c r="Q332" s="237"/>
      <c r="R332" s="241"/>
      <c r="T332" s="242"/>
      <c r="U332" s="237"/>
      <c r="V332" s="237"/>
      <c r="W332" s="237"/>
      <c r="X332" s="237"/>
      <c r="Y332" s="237"/>
      <c r="Z332" s="237"/>
      <c r="AA332" s="243"/>
      <c r="AT332" s="244" t="s">
        <v>154</v>
      </c>
      <c r="AU332" s="244" t="s">
        <v>101</v>
      </c>
      <c r="AV332" s="11" t="s">
        <v>101</v>
      </c>
      <c r="AW332" s="11" t="s">
        <v>36</v>
      </c>
      <c r="AX332" s="11" t="s">
        <v>85</v>
      </c>
      <c r="AY332" s="244" t="s">
        <v>146</v>
      </c>
    </row>
    <row r="333" s="1" customFormat="1" ht="38.25" customHeight="1">
      <c r="B333" s="47"/>
      <c r="C333" s="216" t="s">
        <v>469</v>
      </c>
      <c r="D333" s="216" t="s">
        <v>147</v>
      </c>
      <c r="E333" s="217" t="s">
        <v>470</v>
      </c>
      <c r="F333" s="218" t="s">
        <v>471</v>
      </c>
      <c r="G333" s="218"/>
      <c r="H333" s="218"/>
      <c r="I333" s="218"/>
      <c r="J333" s="219" t="s">
        <v>170</v>
      </c>
      <c r="K333" s="220">
        <v>23</v>
      </c>
      <c r="L333" s="221">
        <v>0</v>
      </c>
      <c r="M333" s="222"/>
      <c r="N333" s="223">
        <f>ROUND(L333*K333,2)</f>
        <v>0</v>
      </c>
      <c r="O333" s="223"/>
      <c r="P333" s="223"/>
      <c r="Q333" s="223"/>
      <c r="R333" s="49"/>
      <c r="T333" s="224" t="s">
        <v>22</v>
      </c>
      <c r="U333" s="57" t="s">
        <v>44</v>
      </c>
      <c r="V333" s="48"/>
      <c r="W333" s="225">
        <f>V333*K333</f>
        <v>0</v>
      </c>
      <c r="X333" s="225">
        <v>0.15540000000000001</v>
      </c>
      <c r="Y333" s="225">
        <f>X333*K333</f>
        <v>3.5742000000000003</v>
      </c>
      <c r="Z333" s="225">
        <v>0</v>
      </c>
      <c r="AA333" s="226">
        <f>Z333*K333</f>
        <v>0</v>
      </c>
      <c r="AR333" s="23" t="s">
        <v>151</v>
      </c>
      <c r="AT333" s="23" t="s">
        <v>147</v>
      </c>
      <c r="AU333" s="23" t="s">
        <v>101</v>
      </c>
      <c r="AY333" s="23" t="s">
        <v>146</v>
      </c>
      <c r="BE333" s="139">
        <f>IF(U333="základní",N333,0)</f>
        <v>0</v>
      </c>
      <c r="BF333" s="139">
        <f>IF(U333="snížená",N333,0)</f>
        <v>0</v>
      </c>
      <c r="BG333" s="139">
        <f>IF(U333="zákl. přenesená",N333,0)</f>
        <v>0</v>
      </c>
      <c r="BH333" s="139">
        <f>IF(U333="sníž. přenesená",N333,0)</f>
        <v>0</v>
      </c>
      <c r="BI333" s="139">
        <f>IF(U333="nulová",N333,0)</f>
        <v>0</v>
      </c>
      <c r="BJ333" s="23" t="s">
        <v>85</v>
      </c>
      <c r="BK333" s="139">
        <f>ROUND(L333*K333,2)</f>
        <v>0</v>
      </c>
      <c r="BL333" s="23" t="s">
        <v>151</v>
      </c>
      <c r="BM333" s="23" t="s">
        <v>472</v>
      </c>
    </row>
    <row r="334" s="10" customFormat="1" ht="16.5" customHeight="1">
      <c r="B334" s="227"/>
      <c r="C334" s="228"/>
      <c r="D334" s="228"/>
      <c r="E334" s="229" t="s">
        <v>22</v>
      </c>
      <c r="F334" s="230" t="s">
        <v>473</v>
      </c>
      <c r="G334" s="231"/>
      <c r="H334" s="231"/>
      <c r="I334" s="231"/>
      <c r="J334" s="228"/>
      <c r="K334" s="229" t="s">
        <v>22</v>
      </c>
      <c r="L334" s="228"/>
      <c r="M334" s="228"/>
      <c r="N334" s="228"/>
      <c r="O334" s="228"/>
      <c r="P334" s="228"/>
      <c r="Q334" s="228"/>
      <c r="R334" s="232"/>
      <c r="T334" s="233"/>
      <c r="U334" s="228"/>
      <c r="V334" s="228"/>
      <c r="W334" s="228"/>
      <c r="X334" s="228"/>
      <c r="Y334" s="228"/>
      <c r="Z334" s="228"/>
      <c r="AA334" s="234"/>
      <c r="AT334" s="235" t="s">
        <v>154</v>
      </c>
      <c r="AU334" s="235" t="s">
        <v>101</v>
      </c>
      <c r="AV334" s="10" t="s">
        <v>85</v>
      </c>
      <c r="AW334" s="10" t="s">
        <v>36</v>
      </c>
      <c r="AX334" s="10" t="s">
        <v>79</v>
      </c>
      <c r="AY334" s="235" t="s">
        <v>146</v>
      </c>
    </row>
    <row r="335" s="11" customFormat="1" ht="16.5" customHeight="1">
      <c r="B335" s="236"/>
      <c r="C335" s="237"/>
      <c r="D335" s="237"/>
      <c r="E335" s="238" t="s">
        <v>22</v>
      </c>
      <c r="F335" s="239" t="s">
        <v>474</v>
      </c>
      <c r="G335" s="237"/>
      <c r="H335" s="237"/>
      <c r="I335" s="237"/>
      <c r="J335" s="237"/>
      <c r="K335" s="240">
        <v>23</v>
      </c>
      <c r="L335" s="237"/>
      <c r="M335" s="237"/>
      <c r="N335" s="237"/>
      <c r="O335" s="237"/>
      <c r="P335" s="237"/>
      <c r="Q335" s="237"/>
      <c r="R335" s="241"/>
      <c r="T335" s="242"/>
      <c r="U335" s="237"/>
      <c r="V335" s="237"/>
      <c r="W335" s="237"/>
      <c r="X335" s="237"/>
      <c r="Y335" s="237"/>
      <c r="Z335" s="237"/>
      <c r="AA335" s="243"/>
      <c r="AT335" s="244" t="s">
        <v>154</v>
      </c>
      <c r="AU335" s="244" t="s">
        <v>101</v>
      </c>
      <c r="AV335" s="11" t="s">
        <v>101</v>
      </c>
      <c r="AW335" s="11" t="s">
        <v>36</v>
      </c>
      <c r="AX335" s="11" t="s">
        <v>85</v>
      </c>
      <c r="AY335" s="244" t="s">
        <v>146</v>
      </c>
    </row>
    <row r="336" s="1" customFormat="1" ht="25.5" customHeight="1">
      <c r="B336" s="47"/>
      <c r="C336" s="255" t="s">
        <v>271</v>
      </c>
      <c r="D336" s="255" t="s">
        <v>211</v>
      </c>
      <c r="E336" s="256" t="s">
        <v>475</v>
      </c>
      <c r="F336" s="257" t="s">
        <v>476</v>
      </c>
      <c r="G336" s="257"/>
      <c r="H336" s="257"/>
      <c r="I336" s="257"/>
      <c r="J336" s="258" t="s">
        <v>326</v>
      </c>
      <c r="K336" s="259">
        <v>20</v>
      </c>
      <c r="L336" s="260">
        <v>0</v>
      </c>
      <c r="M336" s="261"/>
      <c r="N336" s="262">
        <f>ROUND(L336*K336,2)</f>
        <v>0</v>
      </c>
      <c r="O336" s="223"/>
      <c r="P336" s="223"/>
      <c r="Q336" s="223"/>
      <c r="R336" s="49"/>
      <c r="T336" s="224" t="s">
        <v>22</v>
      </c>
      <c r="U336" s="57" t="s">
        <v>44</v>
      </c>
      <c r="V336" s="48"/>
      <c r="W336" s="225">
        <f>V336*K336</f>
        <v>0</v>
      </c>
      <c r="X336" s="225">
        <v>0.10199999999999999</v>
      </c>
      <c r="Y336" s="225">
        <f>X336*K336</f>
        <v>2.04</v>
      </c>
      <c r="Z336" s="225">
        <v>0</v>
      </c>
      <c r="AA336" s="226">
        <f>Z336*K336</f>
        <v>0</v>
      </c>
      <c r="AR336" s="23" t="s">
        <v>200</v>
      </c>
      <c r="AT336" s="23" t="s">
        <v>211</v>
      </c>
      <c r="AU336" s="23" t="s">
        <v>101</v>
      </c>
      <c r="AY336" s="23" t="s">
        <v>146</v>
      </c>
      <c r="BE336" s="139">
        <f>IF(U336="základní",N336,0)</f>
        <v>0</v>
      </c>
      <c r="BF336" s="139">
        <f>IF(U336="snížená",N336,0)</f>
        <v>0</v>
      </c>
      <c r="BG336" s="139">
        <f>IF(U336="zákl. přenesená",N336,0)</f>
        <v>0</v>
      </c>
      <c r="BH336" s="139">
        <f>IF(U336="sníž. přenesená",N336,0)</f>
        <v>0</v>
      </c>
      <c r="BI336" s="139">
        <f>IF(U336="nulová",N336,0)</f>
        <v>0</v>
      </c>
      <c r="BJ336" s="23" t="s">
        <v>85</v>
      </c>
      <c r="BK336" s="139">
        <f>ROUND(L336*K336,2)</f>
        <v>0</v>
      </c>
      <c r="BL336" s="23" t="s">
        <v>151</v>
      </c>
      <c r="BM336" s="23" t="s">
        <v>477</v>
      </c>
    </row>
    <row r="337" s="10" customFormat="1" ht="16.5" customHeight="1">
      <c r="B337" s="227"/>
      <c r="C337" s="228"/>
      <c r="D337" s="228"/>
      <c r="E337" s="229" t="s">
        <v>22</v>
      </c>
      <c r="F337" s="230" t="s">
        <v>478</v>
      </c>
      <c r="G337" s="231"/>
      <c r="H337" s="231"/>
      <c r="I337" s="231"/>
      <c r="J337" s="228"/>
      <c r="K337" s="229" t="s">
        <v>22</v>
      </c>
      <c r="L337" s="228"/>
      <c r="M337" s="228"/>
      <c r="N337" s="228"/>
      <c r="O337" s="228"/>
      <c r="P337" s="228"/>
      <c r="Q337" s="228"/>
      <c r="R337" s="232"/>
      <c r="T337" s="233"/>
      <c r="U337" s="228"/>
      <c r="V337" s="228"/>
      <c r="W337" s="228"/>
      <c r="X337" s="228"/>
      <c r="Y337" s="228"/>
      <c r="Z337" s="228"/>
      <c r="AA337" s="234"/>
      <c r="AT337" s="235" t="s">
        <v>154</v>
      </c>
      <c r="AU337" s="235" t="s">
        <v>101</v>
      </c>
      <c r="AV337" s="10" t="s">
        <v>85</v>
      </c>
      <c r="AW337" s="10" t="s">
        <v>36</v>
      </c>
      <c r="AX337" s="10" t="s">
        <v>79</v>
      </c>
      <c r="AY337" s="235" t="s">
        <v>146</v>
      </c>
    </row>
    <row r="338" s="11" customFormat="1" ht="16.5" customHeight="1">
      <c r="B338" s="236"/>
      <c r="C338" s="237"/>
      <c r="D338" s="237"/>
      <c r="E338" s="238" t="s">
        <v>22</v>
      </c>
      <c r="F338" s="239" t="s">
        <v>479</v>
      </c>
      <c r="G338" s="237"/>
      <c r="H338" s="237"/>
      <c r="I338" s="237"/>
      <c r="J338" s="237"/>
      <c r="K338" s="240">
        <v>22</v>
      </c>
      <c r="L338" s="237"/>
      <c r="M338" s="237"/>
      <c r="N338" s="237"/>
      <c r="O338" s="237"/>
      <c r="P338" s="237"/>
      <c r="Q338" s="237"/>
      <c r="R338" s="241"/>
      <c r="T338" s="242"/>
      <c r="U338" s="237"/>
      <c r="V338" s="237"/>
      <c r="W338" s="237"/>
      <c r="X338" s="237"/>
      <c r="Y338" s="237"/>
      <c r="Z338" s="237"/>
      <c r="AA338" s="243"/>
      <c r="AT338" s="244" t="s">
        <v>154</v>
      </c>
      <c r="AU338" s="244" t="s">
        <v>101</v>
      </c>
      <c r="AV338" s="11" t="s">
        <v>101</v>
      </c>
      <c r="AW338" s="11" t="s">
        <v>36</v>
      </c>
      <c r="AX338" s="11" t="s">
        <v>79</v>
      </c>
      <c r="AY338" s="244" t="s">
        <v>146</v>
      </c>
    </row>
    <row r="339" s="10" customFormat="1" ht="16.5" customHeight="1">
      <c r="B339" s="227"/>
      <c r="C339" s="228"/>
      <c r="D339" s="228"/>
      <c r="E339" s="229" t="s">
        <v>22</v>
      </c>
      <c r="F339" s="245" t="s">
        <v>480</v>
      </c>
      <c r="G339" s="228"/>
      <c r="H339" s="228"/>
      <c r="I339" s="228"/>
      <c r="J339" s="228"/>
      <c r="K339" s="229" t="s">
        <v>22</v>
      </c>
      <c r="L339" s="228"/>
      <c r="M339" s="228"/>
      <c r="N339" s="228"/>
      <c r="O339" s="228"/>
      <c r="P339" s="228"/>
      <c r="Q339" s="228"/>
      <c r="R339" s="232"/>
      <c r="T339" s="233"/>
      <c r="U339" s="228"/>
      <c r="V339" s="228"/>
      <c r="W339" s="228"/>
      <c r="X339" s="228"/>
      <c r="Y339" s="228"/>
      <c r="Z339" s="228"/>
      <c r="AA339" s="234"/>
      <c r="AT339" s="235" t="s">
        <v>154</v>
      </c>
      <c r="AU339" s="235" t="s">
        <v>101</v>
      </c>
      <c r="AV339" s="10" t="s">
        <v>85</v>
      </c>
      <c r="AW339" s="10" t="s">
        <v>36</v>
      </c>
      <c r="AX339" s="10" t="s">
        <v>79</v>
      </c>
      <c r="AY339" s="235" t="s">
        <v>146</v>
      </c>
    </row>
    <row r="340" s="11" customFormat="1" ht="16.5" customHeight="1">
      <c r="B340" s="236"/>
      <c r="C340" s="237"/>
      <c r="D340" s="237"/>
      <c r="E340" s="238" t="s">
        <v>22</v>
      </c>
      <c r="F340" s="239" t="s">
        <v>481</v>
      </c>
      <c r="G340" s="237"/>
      <c r="H340" s="237"/>
      <c r="I340" s="237"/>
      <c r="J340" s="237"/>
      <c r="K340" s="240">
        <v>-2</v>
      </c>
      <c r="L340" s="237"/>
      <c r="M340" s="237"/>
      <c r="N340" s="237"/>
      <c r="O340" s="237"/>
      <c r="P340" s="237"/>
      <c r="Q340" s="237"/>
      <c r="R340" s="241"/>
      <c r="T340" s="242"/>
      <c r="U340" s="237"/>
      <c r="V340" s="237"/>
      <c r="W340" s="237"/>
      <c r="X340" s="237"/>
      <c r="Y340" s="237"/>
      <c r="Z340" s="237"/>
      <c r="AA340" s="243"/>
      <c r="AT340" s="244" t="s">
        <v>154</v>
      </c>
      <c r="AU340" s="244" t="s">
        <v>101</v>
      </c>
      <c r="AV340" s="11" t="s">
        <v>101</v>
      </c>
      <c r="AW340" s="11" t="s">
        <v>36</v>
      </c>
      <c r="AX340" s="11" t="s">
        <v>79</v>
      </c>
      <c r="AY340" s="244" t="s">
        <v>146</v>
      </c>
    </row>
    <row r="341" s="10" customFormat="1" ht="16.5" customHeight="1">
      <c r="B341" s="227"/>
      <c r="C341" s="228"/>
      <c r="D341" s="228"/>
      <c r="E341" s="229" t="s">
        <v>22</v>
      </c>
      <c r="F341" s="245" t="s">
        <v>482</v>
      </c>
      <c r="G341" s="228"/>
      <c r="H341" s="228"/>
      <c r="I341" s="228"/>
      <c r="J341" s="228"/>
      <c r="K341" s="229" t="s">
        <v>22</v>
      </c>
      <c r="L341" s="228"/>
      <c r="M341" s="228"/>
      <c r="N341" s="228"/>
      <c r="O341" s="228"/>
      <c r="P341" s="228"/>
      <c r="Q341" s="228"/>
      <c r="R341" s="232"/>
      <c r="T341" s="233"/>
      <c r="U341" s="228"/>
      <c r="V341" s="228"/>
      <c r="W341" s="228"/>
      <c r="X341" s="228"/>
      <c r="Y341" s="228"/>
      <c r="Z341" s="228"/>
      <c r="AA341" s="234"/>
      <c r="AT341" s="235" t="s">
        <v>154</v>
      </c>
      <c r="AU341" s="235" t="s">
        <v>101</v>
      </c>
      <c r="AV341" s="10" t="s">
        <v>85</v>
      </c>
      <c r="AW341" s="10" t="s">
        <v>36</v>
      </c>
      <c r="AX341" s="10" t="s">
        <v>79</v>
      </c>
      <c r="AY341" s="235" t="s">
        <v>146</v>
      </c>
    </row>
    <row r="342" s="11" customFormat="1" ht="16.5" customHeight="1">
      <c r="B342" s="236"/>
      <c r="C342" s="237"/>
      <c r="D342" s="237"/>
      <c r="E342" s="238" t="s">
        <v>22</v>
      </c>
      <c r="F342" s="239" t="s">
        <v>112</v>
      </c>
      <c r="G342" s="237"/>
      <c r="H342" s="237"/>
      <c r="I342" s="237"/>
      <c r="J342" s="237"/>
      <c r="K342" s="240">
        <v>-1</v>
      </c>
      <c r="L342" s="237"/>
      <c r="M342" s="237"/>
      <c r="N342" s="237"/>
      <c r="O342" s="237"/>
      <c r="P342" s="237"/>
      <c r="Q342" s="237"/>
      <c r="R342" s="241"/>
      <c r="T342" s="242"/>
      <c r="U342" s="237"/>
      <c r="V342" s="237"/>
      <c r="W342" s="237"/>
      <c r="X342" s="237"/>
      <c r="Y342" s="237"/>
      <c r="Z342" s="237"/>
      <c r="AA342" s="243"/>
      <c r="AT342" s="244" t="s">
        <v>154</v>
      </c>
      <c r="AU342" s="244" t="s">
        <v>101</v>
      </c>
      <c r="AV342" s="11" t="s">
        <v>101</v>
      </c>
      <c r="AW342" s="11" t="s">
        <v>36</v>
      </c>
      <c r="AX342" s="11" t="s">
        <v>79</v>
      </c>
      <c r="AY342" s="244" t="s">
        <v>146</v>
      </c>
    </row>
    <row r="343" s="10" customFormat="1" ht="16.5" customHeight="1">
      <c r="B343" s="227"/>
      <c r="C343" s="228"/>
      <c r="D343" s="228"/>
      <c r="E343" s="229" t="s">
        <v>22</v>
      </c>
      <c r="F343" s="245" t="s">
        <v>483</v>
      </c>
      <c r="G343" s="228"/>
      <c r="H343" s="228"/>
      <c r="I343" s="228"/>
      <c r="J343" s="228"/>
      <c r="K343" s="229" t="s">
        <v>22</v>
      </c>
      <c r="L343" s="228"/>
      <c r="M343" s="228"/>
      <c r="N343" s="228"/>
      <c r="O343" s="228"/>
      <c r="P343" s="228"/>
      <c r="Q343" s="228"/>
      <c r="R343" s="232"/>
      <c r="T343" s="233"/>
      <c r="U343" s="228"/>
      <c r="V343" s="228"/>
      <c r="W343" s="228"/>
      <c r="X343" s="228"/>
      <c r="Y343" s="228"/>
      <c r="Z343" s="228"/>
      <c r="AA343" s="234"/>
      <c r="AT343" s="235" t="s">
        <v>154</v>
      </c>
      <c r="AU343" s="235" t="s">
        <v>101</v>
      </c>
      <c r="AV343" s="10" t="s">
        <v>85</v>
      </c>
      <c r="AW343" s="10" t="s">
        <v>36</v>
      </c>
      <c r="AX343" s="10" t="s">
        <v>79</v>
      </c>
      <c r="AY343" s="235" t="s">
        <v>146</v>
      </c>
    </row>
    <row r="344" s="11" customFormat="1" ht="16.5" customHeight="1">
      <c r="B344" s="236"/>
      <c r="C344" s="237"/>
      <c r="D344" s="237"/>
      <c r="E344" s="238" t="s">
        <v>22</v>
      </c>
      <c r="F344" s="239" t="s">
        <v>484</v>
      </c>
      <c r="G344" s="237"/>
      <c r="H344" s="237"/>
      <c r="I344" s="237"/>
      <c r="J344" s="237"/>
      <c r="K344" s="240">
        <v>-19</v>
      </c>
      <c r="L344" s="237"/>
      <c r="M344" s="237"/>
      <c r="N344" s="237"/>
      <c r="O344" s="237"/>
      <c r="P344" s="237"/>
      <c r="Q344" s="237"/>
      <c r="R344" s="241"/>
      <c r="T344" s="242"/>
      <c r="U344" s="237"/>
      <c r="V344" s="237"/>
      <c r="W344" s="237"/>
      <c r="X344" s="237"/>
      <c r="Y344" s="237"/>
      <c r="Z344" s="237"/>
      <c r="AA344" s="243"/>
      <c r="AT344" s="244" t="s">
        <v>154</v>
      </c>
      <c r="AU344" s="244" t="s">
        <v>101</v>
      </c>
      <c r="AV344" s="11" t="s">
        <v>101</v>
      </c>
      <c r="AW344" s="11" t="s">
        <v>36</v>
      </c>
      <c r="AX344" s="11" t="s">
        <v>79</v>
      </c>
      <c r="AY344" s="244" t="s">
        <v>146</v>
      </c>
    </row>
    <row r="345" s="12" customFormat="1" ht="16.5" customHeight="1">
      <c r="B345" s="246"/>
      <c r="C345" s="247"/>
      <c r="D345" s="247"/>
      <c r="E345" s="248" t="s">
        <v>22</v>
      </c>
      <c r="F345" s="249" t="s">
        <v>184</v>
      </c>
      <c r="G345" s="247"/>
      <c r="H345" s="247"/>
      <c r="I345" s="247"/>
      <c r="J345" s="247"/>
      <c r="K345" s="250">
        <v>0</v>
      </c>
      <c r="L345" s="247"/>
      <c r="M345" s="247"/>
      <c r="N345" s="247"/>
      <c r="O345" s="247"/>
      <c r="P345" s="247"/>
      <c r="Q345" s="247"/>
      <c r="R345" s="251"/>
      <c r="T345" s="252"/>
      <c r="U345" s="247"/>
      <c r="V345" s="247"/>
      <c r="W345" s="247"/>
      <c r="X345" s="247"/>
      <c r="Y345" s="247"/>
      <c r="Z345" s="247"/>
      <c r="AA345" s="253"/>
      <c r="AT345" s="254" t="s">
        <v>154</v>
      </c>
      <c r="AU345" s="254" t="s">
        <v>101</v>
      </c>
      <c r="AV345" s="12" t="s">
        <v>151</v>
      </c>
      <c r="AW345" s="12" t="s">
        <v>36</v>
      </c>
      <c r="AX345" s="12" t="s">
        <v>79</v>
      </c>
      <c r="AY345" s="254" t="s">
        <v>146</v>
      </c>
    </row>
    <row r="346" s="11" customFormat="1" ht="16.5" customHeight="1">
      <c r="B346" s="236"/>
      <c r="C346" s="237"/>
      <c r="D346" s="237"/>
      <c r="E346" s="238" t="s">
        <v>22</v>
      </c>
      <c r="F346" s="239" t="s">
        <v>485</v>
      </c>
      <c r="G346" s="237"/>
      <c r="H346" s="237"/>
      <c r="I346" s="237"/>
      <c r="J346" s="237"/>
      <c r="K346" s="240">
        <v>19.949999999999999</v>
      </c>
      <c r="L346" s="237"/>
      <c r="M346" s="237"/>
      <c r="N346" s="237"/>
      <c r="O346" s="237"/>
      <c r="P346" s="237"/>
      <c r="Q346" s="237"/>
      <c r="R346" s="241"/>
      <c r="T346" s="242"/>
      <c r="U346" s="237"/>
      <c r="V346" s="237"/>
      <c r="W346" s="237"/>
      <c r="X346" s="237"/>
      <c r="Y346" s="237"/>
      <c r="Z346" s="237"/>
      <c r="AA346" s="243"/>
      <c r="AT346" s="244" t="s">
        <v>154</v>
      </c>
      <c r="AU346" s="244" t="s">
        <v>101</v>
      </c>
      <c r="AV346" s="11" t="s">
        <v>101</v>
      </c>
      <c r="AW346" s="11" t="s">
        <v>36</v>
      </c>
      <c r="AX346" s="11" t="s">
        <v>79</v>
      </c>
      <c r="AY346" s="244" t="s">
        <v>146</v>
      </c>
    </row>
    <row r="347" s="10" customFormat="1" ht="16.5" customHeight="1">
      <c r="B347" s="227"/>
      <c r="C347" s="228"/>
      <c r="D347" s="228"/>
      <c r="E347" s="229" t="s">
        <v>22</v>
      </c>
      <c r="F347" s="245" t="s">
        <v>435</v>
      </c>
      <c r="G347" s="228"/>
      <c r="H347" s="228"/>
      <c r="I347" s="228"/>
      <c r="J347" s="228"/>
      <c r="K347" s="229" t="s">
        <v>22</v>
      </c>
      <c r="L347" s="228"/>
      <c r="M347" s="228"/>
      <c r="N347" s="228"/>
      <c r="O347" s="228"/>
      <c r="P347" s="228"/>
      <c r="Q347" s="228"/>
      <c r="R347" s="232"/>
      <c r="T347" s="233"/>
      <c r="U347" s="228"/>
      <c r="V347" s="228"/>
      <c r="W347" s="228"/>
      <c r="X347" s="228"/>
      <c r="Y347" s="228"/>
      <c r="Z347" s="228"/>
      <c r="AA347" s="234"/>
      <c r="AT347" s="235" t="s">
        <v>154</v>
      </c>
      <c r="AU347" s="235" t="s">
        <v>101</v>
      </c>
      <c r="AV347" s="10" t="s">
        <v>85</v>
      </c>
      <c r="AW347" s="10" t="s">
        <v>36</v>
      </c>
      <c r="AX347" s="10" t="s">
        <v>79</v>
      </c>
      <c r="AY347" s="235" t="s">
        <v>146</v>
      </c>
    </row>
    <row r="348" s="11" customFormat="1" ht="16.5" customHeight="1">
      <c r="B348" s="236"/>
      <c r="C348" s="237"/>
      <c r="D348" s="237"/>
      <c r="E348" s="238" t="s">
        <v>22</v>
      </c>
      <c r="F348" s="239" t="s">
        <v>486</v>
      </c>
      <c r="G348" s="237"/>
      <c r="H348" s="237"/>
      <c r="I348" s="237"/>
      <c r="J348" s="237"/>
      <c r="K348" s="240">
        <v>0.050000000000000003</v>
      </c>
      <c r="L348" s="237"/>
      <c r="M348" s="237"/>
      <c r="N348" s="237"/>
      <c r="O348" s="237"/>
      <c r="P348" s="237"/>
      <c r="Q348" s="237"/>
      <c r="R348" s="241"/>
      <c r="T348" s="242"/>
      <c r="U348" s="237"/>
      <c r="V348" s="237"/>
      <c r="W348" s="237"/>
      <c r="X348" s="237"/>
      <c r="Y348" s="237"/>
      <c r="Z348" s="237"/>
      <c r="AA348" s="243"/>
      <c r="AT348" s="244" t="s">
        <v>154</v>
      </c>
      <c r="AU348" s="244" t="s">
        <v>101</v>
      </c>
      <c r="AV348" s="11" t="s">
        <v>101</v>
      </c>
      <c r="AW348" s="11" t="s">
        <v>36</v>
      </c>
      <c r="AX348" s="11" t="s">
        <v>79</v>
      </c>
      <c r="AY348" s="244" t="s">
        <v>146</v>
      </c>
    </row>
    <row r="349" s="12" customFormat="1" ht="16.5" customHeight="1">
      <c r="B349" s="246"/>
      <c r="C349" s="247"/>
      <c r="D349" s="247"/>
      <c r="E349" s="248" t="s">
        <v>22</v>
      </c>
      <c r="F349" s="249" t="s">
        <v>184</v>
      </c>
      <c r="G349" s="247"/>
      <c r="H349" s="247"/>
      <c r="I349" s="247"/>
      <c r="J349" s="247"/>
      <c r="K349" s="250">
        <v>20</v>
      </c>
      <c r="L349" s="247"/>
      <c r="M349" s="247"/>
      <c r="N349" s="247"/>
      <c r="O349" s="247"/>
      <c r="P349" s="247"/>
      <c r="Q349" s="247"/>
      <c r="R349" s="251"/>
      <c r="T349" s="252"/>
      <c r="U349" s="247"/>
      <c r="V349" s="247"/>
      <c r="W349" s="247"/>
      <c r="X349" s="247"/>
      <c r="Y349" s="247"/>
      <c r="Z349" s="247"/>
      <c r="AA349" s="253"/>
      <c r="AT349" s="254" t="s">
        <v>154</v>
      </c>
      <c r="AU349" s="254" t="s">
        <v>101</v>
      </c>
      <c r="AV349" s="12" t="s">
        <v>151</v>
      </c>
      <c r="AW349" s="12" t="s">
        <v>36</v>
      </c>
      <c r="AX349" s="12" t="s">
        <v>85</v>
      </c>
      <c r="AY349" s="254" t="s">
        <v>146</v>
      </c>
    </row>
    <row r="350" s="1" customFormat="1" ht="25.5" customHeight="1">
      <c r="B350" s="47"/>
      <c r="C350" s="255" t="s">
        <v>487</v>
      </c>
      <c r="D350" s="255" t="s">
        <v>211</v>
      </c>
      <c r="E350" s="256" t="s">
        <v>488</v>
      </c>
      <c r="F350" s="257" t="s">
        <v>489</v>
      </c>
      <c r="G350" s="257"/>
      <c r="H350" s="257"/>
      <c r="I350" s="257"/>
      <c r="J350" s="258" t="s">
        <v>326</v>
      </c>
      <c r="K350" s="259">
        <v>3</v>
      </c>
      <c r="L350" s="260">
        <v>0</v>
      </c>
      <c r="M350" s="261"/>
      <c r="N350" s="262">
        <f>ROUND(L350*K350,2)</f>
        <v>0</v>
      </c>
      <c r="O350" s="223"/>
      <c r="P350" s="223"/>
      <c r="Q350" s="223"/>
      <c r="R350" s="49"/>
      <c r="T350" s="224" t="s">
        <v>22</v>
      </c>
      <c r="U350" s="57" t="s">
        <v>44</v>
      </c>
      <c r="V350" s="48"/>
      <c r="W350" s="225">
        <f>V350*K350</f>
        <v>0</v>
      </c>
      <c r="X350" s="225">
        <v>0.048300000000000003</v>
      </c>
      <c r="Y350" s="225">
        <f>X350*K350</f>
        <v>0.1449</v>
      </c>
      <c r="Z350" s="225">
        <v>0</v>
      </c>
      <c r="AA350" s="226">
        <f>Z350*K350</f>
        <v>0</v>
      </c>
      <c r="AR350" s="23" t="s">
        <v>200</v>
      </c>
      <c r="AT350" s="23" t="s">
        <v>211</v>
      </c>
      <c r="AU350" s="23" t="s">
        <v>101</v>
      </c>
      <c r="AY350" s="23" t="s">
        <v>146</v>
      </c>
      <c r="BE350" s="139">
        <f>IF(U350="základní",N350,0)</f>
        <v>0</v>
      </c>
      <c r="BF350" s="139">
        <f>IF(U350="snížená",N350,0)</f>
        <v>0</v>
      </c>
      <c r="BG350" s="139">
        <f>IF(U350="zákl. přenesená",N350,0)</f>
        <v>0</v>
      </c>
      <c r="BH350" s="139">
        <f>IF(U350="sníž. přenesená",N350,0)</f>
        <v>0</v>
      </c>
      <c r="BI350" s="139">
        <f>IF(U350="nulová",N350,0)</f>
        <v>0</v>
      </c>
      <c r="BJ350" s="23" t="s">
        <v>85</v>
      </c>
      <c r="BK350" s="139">
        <f>ROUND(L350*K350,2)</f>
        <v>0</v>
      </c>
      <c r="BL350" s="23" t="s">
        <v>151</v>
      </c>
      <c r="BM350" s="23" t="s">
        <v>490</v>
      </c>
    </row>
    <row r="351" s="10" customFormat="1" ht="16.5" customHeight="1">
      <c r="B351" s="227"/>
      <c r="C351" s="228"/>
      <c r="D351" s="228"/>
      <c r="E351" s="229" t="s">
        <v>22</v>
      </c>
      <c r="F351" s="230" t="s">
        <v>491</v>
      </c>
      <c r="G351" s="231"/>
      <c r="H351" s="231"/>
      <c r="I351" s="231"/>
      <c r="J351" s="228"/>
      <c r="K351" s="229" t="s">
        <v>22</v>
      </c>
      <c r="L351" s="228"/>
      <c r="M351" s="228"/>
      <c r="N351" s="228"/>
      <c r="O351" s="228"/>
      <c r="P351" s="228"/>
      <c r="Q351" s="228"/>
      <c r="R351" s="232"/>
      <c r="T351" s="233"/>
      <c r="U351" s="228"/>
      <c r="V351" s="228"/>
      <c r="W351" s="228"/>
      <c r="X351" s="228"/>
      <c r="Y351" s="228"/>
      <c r="Z351" s="228"/>
      <c r="AA351" s="234"/>
      <c r="AT351" s="235" t="s">
        <v>154</v>
      </c>
      <c r="AU351" s="235" t="s">
        <v>101</v>
      </c>
      <c r="AV351" s="10" t="s">
        <v>85</v>
      </c>
      <c r="AW351" s="10" t="s">
        <v>36</v>
      </c>
      <c r="AX351" s="10" t="s">
        <v>79</v>
      </c>
      <c r="AY351" s="235" t="s">
        <v>146</v>
      </c>
    </row>
    <row r="352" s="11" customFormat="1" ht="16.5" customHeight="1">
      <c r="B352" s="236"/>
      <c r="C352" s="237"/>
      <c r="D352" s="237"/>
      <c r="E352" s="238" t="s">
        <v>22</v>
      </c>
      <c r="F352" s="239" t="s">
        <v>492</v>
      </c>
      <c r="G352" s="237"/>
      <c r="H352" s="237"/>
      <c r="I352" s="237"/>
      <c r="J352" s="237"/>
      <c r="K352" s="240">
        <v>3</v>
      </c>
      <c r="L352" s="237"/>
      <c r="M352" s="237"/>
      <c r="N352" s="237"/>
      <c r="O352" s="237"/>
      <c r="P352" s="237"/>
      <c r="Q352" s="237"/>
      <c r="R352" s="241"/>
      <c r="T352" s="242"/>
      <c r="U352" s="237"/>
      <c r="V352" s="237"/>
      <c r="W352" s="237"/>
      <c r="X352" s="237"/>
      <c r="Y352" s="237"/>
      <c r="Z352" s="237"/>
      <c r="AA352" s="243"/>
      <c r="AT352" s="244" t="s">
        <v>154</v>
      </c>
      <c r="AU352" s="244" t="s">
        <v>101</v>
      </c>
      <c r="AV352" s="11" t="s">
        <v>101</v>
      </c>
      <c r="AW352" s="11" t="s">
        <v>36</v>
      </c>
      <c r="AX352" s="11" t="s">
        <v>85</v>
      </c>
      <c r="AY352" s="244" t="s">
        <v>146</v>
      </c>
    </row>
    <row r="353" s="1" customFormat="1" ht="25.5" customHeight="1">
      <c r="B353" s="47"/>
      <c r="C353" s="255" t="s">
        <v>493</v>
      </c>
      <c r="D353" s="255" t="s">
        <v>211</v>
      </c>
      <c r="E353" s="256" t="s">
        <v>494</v>
      </c>
      <c r="F353" s="257" t="s">
        <v>495</v>
      </c>
      <c r="G353" s="257"/>
      <c r="H353" s="257"/>
      <c r="I353" s="257"/>
      <c r="J353" s="258" t="s">
        <v>326</v>
      </c>
      <c r="K353" s="259">
        <v>1</v>
      </c>
      <c r="L353" s="260">
        <v>0</v>
      </c>
      <c r="M353" s="261"/>
      <c r="N353" s="262">
        <f>ROUND(L353*K353,2)</f>
        <v>0</v>
      </c>
      <c r="O353" s="223"/>
      <c r="P353" s="223"/>
      <c r="Q353" s="223"/>
      <c r="R353" s="49"/>
      <c r="T353" s="224" t="s">
        <v>22</v>
      </c>
      <c r="U353" s="57" t="s">
        <v>44</v>
      </c>
      <c r="V353" s="48"/>
      <c r="W353" s="225">
        <f>V353*K353</f>
        <v>0</v>
      </c>
      <c r="X353" s="225">
        <v>0.064000000000000001</v>
      </c>
      <c r="Y353" s="225">
        <f>X353*K353</f>
        <v>0.064000000000000001</v>
      </c>
      <c r="Z353" s="225">
        <v>0</v>
      </c>
      <c r="AA353" s="226">
        <f>Z353*K353</f>
        <v>0</v>
      </c>
      <c r="AR353" s="23" t="s">
        <v>200</v>
      </c>
      <c r="AT353" s="23" t="s">
        <v>211</v>
      </c>
      <c r="AU353" s="23" t="s">
        <v>101</v>
      </c>
      <c r="AY353" s="23" t="s">
        <v>146</v>
      </c>
      <c r="BE353" s="139">
        <f>IF(U353="základní",N353,0)</f>
        <v>0</v>
      </c>
      <c r="BF353" s="139">
        <f>IF(U353="snížená",N353,0)</f>
        <v>0</v>
      </c>
      <c r="BG353" s="139">
        <f>IF(U353="zákl. přenesená",N353,0)</f>
        <v>0</v>
      </c>
      <c r="BH353" s="139">
        <f>IF(U353="sníž. přenesená",N353,0)</f>
        <v>0</v>
      </c>
      <c r="BI353" s="139">
        <f>IF(U353="nulová",N353,0)</f>
        <v>0</v>
      </c>
      <c r="BJ353" s="23" t="s">
        <v>85</v>
      </c>
      <c r="BK353" s="139">
        <f>ROUND(L353*K353,2)</f>
        <v>0</v>
      </c>
      <c r="BL353" s="23" t="s">
        <v>151</v>
      </c>
      <c r="BM353" s="23" t="s">
        <v>496</v>
      </c>
    </row>
    <row r="354" s="10" customFormat="1" ht="16.5" customHeight="1">
      <c r="B354" s="227"/>
      <c r="C354" s="228"/>
      <c r="D354" s="228"/>
      <c r="E354" s="229" t="s">
        <v>22</v>
      </c>
      <c r="F354" s="230" t="s">
        <v>497</v>
      </c>
      <c r="G354" s="231"/>
      <c r="H354" s="231"/>
      <c r="I354" s="231"/>
      <c r="J354" s="228"/>
      <c r="K354" s="229" t="s">
        <v>22</v>
      </c>
      <c r="L354" s="228"/>
      <c r="M354" s="228"/>
      <c r="N354" s="228"/>
      <c r="O354" s="228"/>
      <c r="P354" s="228"/>
      <c r="Q354" s="228"/>
      <c r="R354" s="232"/>
      <c r="T354" s="233"/>
      <c r="U354" s="228"/>
      <c r="V354" s="228"/>
      <c r="W354" s="228"/>
      <c r="X354" s="228"/>
      <c r="Y354" s="228"/>
      <c r="Z354" s="228"/>
      <c r="AA354" s="234"/>
      <c r="AT354" s="235" t="s">
        <v>154</v>
      </c>
      <c r="AU354" s="235" t="s">
        <v>101</v>
      </c>
      <c r="AV354" s="10" t="s">
        <v>85</v>
      </c>
      <c r="AW354" s="10" t="s">
        <v>36</v>
      </c>
      <c r="AX354" s="10" t="s">
        <v>79</v>
      </c>
      <c r="AY354" s="235" t="s">
        <v>146</v>
      </c>
    </row>
    <row r="355" s="11" customFormat="1" ht="16.5" customHeight="1">
      <c r="B355" s="236"/>
      <c r="C355" s="237"/>
      <c r="D355" s="237"/>
      <c r="E355" s="238" t="s">
        <v>22</v>
      </c>
      <c r="F355" s="239" t="s">
        <v>85</v>
      </c>
      <c r="G355" s="237"/>
      <c r="H355" s="237"/>
      <c r="I355" s="237"/>
      <c r="J355" s="237"/>
      <c r="K355" s="240">
        <v>1</v>
      </c>
      <c r="L355" s="237"/>
      <c r="M355" s="237"/>
      <c r="N355" s="237"/>
      <c r="O355" s="237"/>
      <c r="P355" s="237"/>
      <c r="Q355" s="237"/>
      <c r="R355" s="241"/>
      <c r="T355" s="242"/>
      <c r="U355" s="237"/>
      <c r="V355" s="237"/>
      <c r="W355" s="237"/>
      <c r="X355" s="237"/>
      <c r="Y355" s="237"/>
      <c r="Z355" s="237"/>
      <c r="AA355" s="243"/>
      <c r="AT355" s="244" t="s">
        <v>154</v>
      </c>
      <c r="AU355" s="244" t="s">
        <v>101</v>
      </c>
      <c r="AV355" s="11" t="s">
        <v>101</v>
      </c>
      <c r="AW355" s="11" t="s">
        <v>36</v>
      </c>
      <c r="AX355" s="11" t="s">
        <v>85</v>
      </c>
      <c r="AY355" s="244" t="s">
        <v>146</v>
      </c>
    </row>
    <row r="356" s="1" customFormat="1" ht="38.25" customHeight="1">
      <c r="B356" s="47"/>
      <c r="C356" s="216" t="s">
        <v>498</v>
      </c>
      <c r="D356" s="216" t="s">
        <v>147</v>
      </c>
      <c r="E356" s="217" t="s">
        <v>499</v>
      </c>
      <c r="F356" s="218" t="s">
        <v>500</v>
      </c>
      <c r="G356" s="218"/>
      <c r="H356" s="218"/>
      <c r="I356" s="218"/>
      <c r="J356" s="219" t="s">
        <v>170</v>
      </c>
      <c r="K356" s="220">
        <v>45.899999999999999</v>
      </c>
      <c r="L356" s="221">
        <v>0</v>
      </c>
      <c r="M356" s="222"/>
      <c r="N356" s="223">
        <f>ROUND(L356*K356,2)</f>
        <v>0</v>
      </c>
      <c r="O356" s="223"/>
      <c r="P356" s="223"/>
      <c r="Q356" s="223"/>
      <c r="R356" s="49"/>
      <c r="T356" s="224" t="s">
        <v>22</v>
      </c>
      <c r="U356" s="57" t="s">
        <v>44</v>
      </c>
      <c r="V356" s="48"/>
      <c r="W356" s="225">
        <f>V356*K356</f>
        <v>0</v>
      </c>
      <c r="X356" s="225">
        <v>0.1295</v>
      </c>
      <c r="Y356" s="225">
        <f>X356*K356</f>
        <v>5.9440499999999998</v>
      </c>
      <c r="Z356" s="225">
        <v>0</v>
      </c>
      <c r="AA356" s="226">
        <f>Z356*K356</f>
        <v>0</v>
      </c>
      <c r="AR356" s="23" t="s">
        <v>151</v>
      </c>
      <c r="AT356" s="23" t="s">
        <v>147</v>
      </c>
      <c r="AU356" s="23" t="s">
        <v>101</v>
      </c>
      <c r="AY356" s="23" t="s">
        <v>146</v>
      </c>
      <c r="BE356" s="139">
        <f>IF(U356="základní",N356,0)</f>
        <v>0</v>
      </c>
      <c r="BF356" s="139">
        <f>IF(U356="snížená",N356,0)</f>
        <v>0</v>
      </c>
      <c r="BG356" s="139">
        <f>IF(U356="zákl. přenesená",N356,0)</f>
        <v>0</v>
      </c>
      <c r="BH356" s="139">
        <f>IF(U356="sníž. přenesená",N356,0)</f>
        <v>0</v>
      </c>
      <c r="BI356" s="139">
        <f>IF(U356="nulová",N356,0)</f>
        <v>0</v>
      </c>
      <c r="BJ356" s="23" t="s">
        <v>85</v>
      </c>
      <c r="BK356" s="139">
        <f>ROUND(L356*K356,2)</f>
        <v>0</v>
      </c>
      <c r="BL356" s="23" t="s">
        <v>151</v>
      </c>
      <c r="BM356" s="23" t="s">
        <v>501</v>
      </c>
    </row>
    <row r="357" s="10" customFormat="1" ht="16.5" customHeight="1">
      <c r="B357" s="227"/>
      <c r="C357" s="228"/>
      <c r="D357" s="228"/>
      <c r="E357" s="229" t="s">
        <v>22</v>
      </c>
      <c r="F357" s="230" t="s">
        <v>502</v>
      </c>
      <c r="G357" s="231"/>
      <c r="H357" s="231"/>
      <c r="I357" s="231"/>
      <c r="J357" s="228"/>
      <c r="K357" s="229" t="s">
        <v>22</v>
      </c>
      <c r="L357" s="228"/>
      <c r="M357" s="228"/>
      <c r="N357" s="228"/>
      <c r="O357" s="228"/>
      <c r="P357" s="228"/>
      <c r="Q357" s="228"/>
      <c r="R357" s="232"/>
      <c r="T357" s="233"/>
      <c r="U357" s="228"/>
      <c r="V357" s="228"/>
      <c r="W357" s="228"/>
      <c r="X357" s="228"/>
      <c r="Y357" s="228"/>
      <c r="Z357" s="228"/>
      <c r="AA357" s="234"/>
      <c r="AT357" s="235" t="s">
        <v>154</v>
      </c>
      <c r="AU357" s="235" t="s">
        <v>101</v>
      </c>
      <c r="AV357" s="10" t="s">
        <v>85</v>
      </c>
      <c r="AW357" s="10" t="s">
        <v>36</v>
      </c>
      <c r="AX357" s="10" t="s">
        <v>79</v>
      </c>
      <c r="AY357" s="235" t="s">
        <v>146</v>
      </c>
    </row>
    <row r="358" s="11" customFormat="1" ht="16.5" customHeight="1">
      <c r="B358" s="236"/>
      <c r="C358" s="237"/>
      <c r="D358" s="237"/>
      <c r="E358" s="238" t="s">
        <v>22</v>
      </c>
      <c r="F358" s="239" t="s">
        <v>503</v>
      </c>
      <c r="G358" s="237"/>
      <c r="H358" s="237"/>
      <c r="I358" s="237"/>
      <c r="J358" s="237"/>
      <c r="K358" s="240">
        <v>45.899999999999999</v>
      </c>
      <c r="L358" s="237"/>
      <c r="M358" s="237"/>
      <c r="N358" s="237"/>
      <c r="O358" s="237"/>
      <c r="P358" s="237"/>
      <c r="Q358" s="237"/>
      <c r="R358" s="241"/>
      <c r="T358" s="242"/>
      <c r="U358" s="237"/>
      <c r="V358" s="237"/>
      <c r="W358" s="237"/>
      <c r="X358" s="237"/>
      <c r="Y358" s="237"/>
      <c r="Z358" s="237"/>
      <c r="AA358" s="243"/>
      <c r="AT358" s="244" t="s">
        <v>154</v>
      </c>
      <c r="AU358" s="244" t="s">
        <v>101</v>
      </c>
      <c r="AV358" s="11" t="s">
        <v>101</v>
      </c>
      <c r="AW358" s="11" t="s">
        <v>36</v>
      </c>
      <c r="AX358" s="11" t="s">
        <v>85</v>
      </c>
      <c r="AY358" s="244" t="s">
        <v>146</v>
      </c>
    </row>
    <row r="359" s="1" customFormat="1" ht="25.5" customHeight="1">
      <c r="B359" s="47"/>
      <c r="C359" s="255" t="s">
        <v>504</v>
      </c>
      <c r="D359" s="255" t="s">
        <v>211</v>
      </c>
      <c r="E359" s="256" t="s">
        <v>505</v>
      </c>
      <c r="F359" s="257" t="s">
        <v>506</v>
      </c>
      <c r="G359" s="257"/>
      <c r="H359" s="257"/>
      <c r="I359" s="257"/>
      <c r="J359" s="258" t="s">
        <v>326</v>
      </c>
      <c r="K359" s="259">
        <v>97</v>
      </c>
      <c r="L359" s="260">
        <v>0</v>
      </c>
      <c r="M359" s="261"/>
      <c r="N359" s="262">
        <f>ROUND(L359*K359,2)</f>
        <v>0</v>
      </c>
      <c r="O359" s="223"/>
      <c r="P359" s="223"/>
      <c r="Q359" s="223"/>
      <c r="R359" s="49"/>
      <c r="T359" s="224" t="s">
        <v>22</v>
      </c>
      <c r="U359" s="57" t="s">
        <v>44</v>
      </c>
      <c r="V359" s="48"/>
      <c r="W359" s="225">
        <f>V359*K359</f>
        <v>0</v>
      </c>
      <c r="X359" s="225">
        <v>0.024</v>
      </c>
      <c r="Y359" s="225">
        <f>X359*K359</f>
        <v>2.3279999999999998</v>
      </c>
      <c r="Z359" s="225">
        <v>0</v>
      </c>
      <c r="AA359" s="226">
        <f>Z359*K359</f>
        <v>0</v>
      </c>
      <c r="AR359" s="23" t="s">
        <v>200</v>
      </c>
      <c r="AT359" s="23" t="s">
        <v>211</v>
      </c>
      <c r="AU359" s="23" t="s">
        <v>101</v>
      </c>
      <c r="AY359" s="23" t="s">
        <v>146</v>
      </c>
      <c r="BE359" s="139">
        <f>IF(U359="základní",N359,0)</f>
        <v>0</v>
      </c>
      <c r="BF359" s="139">
        <f>IF(U359="snížená",N359,0)</f>
        <v>0</v>
      </c>
      <c r="BG359" s="139">
        <f>IF(U359="zákl. přenesená",N359,0)</f>
        <v>0</v>
      </c>
      <c r="BH359" s="139">
        <f>IF(U359="sníž. přenesená",N359,0)</f>
        <v>0</v>
      </c>
      <c r="BI359" s="139">
        <f>IF(U359="nulová",N359,0)</f>
        <v>0</v>
      </c>
      <c r="BJ359" s="23" t="s">
        <v>85</v>
      </c>
      <c r="BK359" s="139">
        <f>ROUND(L359*K359,2)</f>
        <v>0</v>
      </c>
      <c r="BL359" s="23" t="s">
        <v>151</v>
      </c>
      <c r="BM359" s="23" t="s">
        <v>507</v>
      </c>
    </row>
    <row r="360" s="10" customFormat="1" ht="25.5" customHeight="1">
      <c r="B360" s="227"/>
      <c r="C360" s="228"/>
      <c r="D360" s="228"/>
      <c r="E360" s="229" t="s">
        <v>22</v>
      </c>
      <c r="F360" s="230" t="s">
        <v>508</v>
      </c>
      <c r="G360" s="231"/>
      <c r="H360" s="231"/>
      <c r="I360" s="231"/>
      <c r="J360" s="228"/>
      <c r="K360" s="229" t="s">
        <v>22</v>
      </c>
      <c r="L360" s="228"/>
      <c r="M360" s="228"/>
      <c r="N360" s="228"/>
      <c r="O360" s="228"/>
      <c r="P360" s="228"/>
      <c r="Q360" s="228"/>
      <c r="R360" s="232"/>
      <c r="T360" s="233"/>
      <c r="U360" s="228"/>
      <c r="V360" s="228"/>
      <c r="W360" s="228"/>
      <c r="X360" s="228"/>
      <c r="Y360" s="228"/>
      <c r="Z360" s="228"/>
      <c r="AA360" s="234"/>
      <c r="AT360" s="235" t="s">
        <v>154</v>
      </c>
      <c r="AU360" s="235" t="s">
        <v>101</v>
      </c>
      <c r="AV360" s="10" t="s">
        <v>85</v>
      </c>
      <c r="AW360" s="10" t="s">
        <v>36</v>
      </c>
      <c r="AX360" s="10" t="s">
        <v>79</v>
      </c>
      <c r="AY360" s="235" t="s">
        <v>146</v>
      </c>
    </row>
    <row r="361" s="11" customFormat="1" ht="16.5" customHeight="1">
      <c r="B361" s="236"/>
      <c r="C361" s="237"/>
      <c r="D361" s="237"/>
      <c r="E361" s="238" t="s">
        <v>22</v>
      </c>
      <c r="F361" s="239" t="s">
        <v>509</v>
      </c>
      <c r="G361" s="237"/>
      <c r="H361" s="237"/>
      <c r="I361" s="237"/>
      <c r="J361" s="237"/>
      <c r="K361" s="240">
        <v>96.390000000000001</v>
      </c>
      <c r="L361" s="237"/>
      <c r="M361" s="237"/>
      <c r="N361" s="237"/>
      <c r="O361" s="237"/>
      <c r="P361" s="237"/>
      <c r="Q361" s="237"/>
      <c r="R361" s="241"/>
      <c r="T361" s="242"/>
      <c r="U361" s="237"/>
      <c r="V361" s="237"/>
      <c r="W361" s="237"/>
      <c r="X361" s="237"/>
      <c r="Y361" s="237"/>
      <c r="Z361" s="237"/>
      <c r="AA361" s="243"/>
      <c r="AT361" s="244" t="s">
        <v>154</v>
      </c>
      <c r="AU361" s="244" t="s">
        <v>101</v>
      </c>
      <c r="AV361" s="11" t="s">
        <v>101</v>
      </c>
      <c r="AW361" s="11" t="s">
        <v>36</v>
      </c>
      <c r="AX361" s="11" t="s">
        <v>79</v>
      </c>
      <c r="AY361" s="244" t="s">
        <v>146</v>
      </c>
    </row>
    <row r="362" s="10" customFormat="1" ht="16.5" customHeight="1">
      <c r="B362" s="227"/>
      <c r="C362" s="228"/>
      <c r="D362" s="228"/>
      <c r="E362" s="229" t="s">
        <v>22</v>
      </c>
      <c r="F362" s="245" t="s">
        <v>435</v>
      </c>
      <c r="G362" s="228"/>
      <c r="H362" s="228"/>
      <c r="I362" s="228"/>
      <c r="J362" s="228"/>
      <c r="K362" s="229" t="s">
        <v>22</v>
      </c>
      <c r="L362" s="228"/>
      <c r="M362" s="228"/>
      <c r="N362" s="228"/>
      <c r="O362" s="228"/>
      <c r="P362" s="228"/>
      <c r="Q362" s="228"/>
      <c r="R362" s="232"/>
      <c r="T362" s="233"/>
      <c r="U362" s="228"/>
      <c r="V362" s="228"/>
      <c r="W362" s="228"/>
      <c r="X362" s="228"/>
      <c r="Y362" s="228"/>
      <c r="Z362" s="228"/>
      <c r="AA362" s="234"/>
      <c r="AT362" s="235" t="s">
        <v>154</v>
      </c>
      <c r="AU362" s="235" t="s">
        <v>101</v>
      </c>
      <c r="AV362" s="10" t="s">
        <v>85</v>
      </c>
      <c r="AW362" s="10" t="s">
        <v>36</v>
      </c>
      <c r="AX362" s="10" t="s">
        <v>79</v>
      </c>
      <c r="AY362" s="235" t="s">
        <v>146</v>
      </c>
    </row>
    <row r="363" s="11" customFormat="1" ht="16.5" customHeight="1">
      <c r="B363" s="236"/>
      <c r="C363" s="237"/>
      <c r="D363" s="237"/>
      <c r="E363" s="238" t="s">
        <v>22</v>
      </c>
      <c r="F363" s="239" t="s">
        <v>510</v>
      </c>
      <c r="G363" s="237"/>
      <c r="H363" s="237"/>
      <c r="I363" s="237"/>
      <c r="J363" s="237"/>
      <c r="K363" s="240">
        <v>0.60999999999999999</v>
      </c>
      <c r="L363" s="237"/>
      <c r="M363" s="237"/>
      <c r="N363" s="237"/>
      <c r="O363" s="237"/>
      <c r="P363" s="237"/>
      <c r="Q363" s="237"/>
      <c r="R363" s="241"/>
      <c r="T363" s="242"/>
      <c r="U363" s="237"/>
      <c r="V363" s="237"/>
      <c r="W363" s="237"/>
      <c r="X363" s="237"/>
      <c r="Y363" s="237"/>
      <c r="Z363" s="237"/>
      <c r="AA363" s="243"/>
      <c r="AT363" s="244" t="s">
        <v>154</v>
      </c>
      <c r="AU363" s="244" t="s">
        <v>101</v>
      </c>
      <c r="AV363" s="11" t="s">
        <v>101</v>
      </c>
      <c r="AW363" s="11" t="s">
        <v>36</v>
      </c>
      <c r="AX363" s="11" t="s">
        <v>79</v>
      </c>
      <c r="AY363" s="244" t="s">
        <v>146</v>
      </c>
    </row>
    <row r="364" s="12" customFormat="1" ht="16.5" customHeight="1">
      <c r="B364" s="246"/>
      <c r="C364" s="247"/>
      <c r="D364" s="247"/>
      <c r="E364" s="248" t="s">
        <v>22</v>
      </c>
      <c r="F364" s="249" t="s">
        <v>184</v>
      </c>
      <c r="G364" s="247"/>
      <c r="H364" s="247"/>
      <c r="I364" s="247"/>
      <c r="J364" s="247"/>
      <c r="K364" s="250">
        <v>97</v>
      </c>
      <c r="L364" s="247"/>
      <c r="M364" s="247"/>
      <c r="N364" s="247"/>
      <c r="O364" s="247"/>
      <c r="P364" s="247"/>
      <c r="Q364" s="247"/>
      <c r="R364" s="251"/>
      <c r="T364" s="252"/>
      <c r="U364" s="247"/>
      <c r="V364" s="247"/>
      <c r="W364" s="247"/>
      <c r="X364" s="247"/>
      <c r="Y364" s="247"/>
      <c r="Z364" s="247"/>
      <c r="AA364" s="253"/>
      <c r="AT364" s="254" t="s">
        <v>154</v>
      </c>
      <c r="AU364" s="254" t="s">
        <v>101</v>
      </c>
      <c r="AV364" s="12" t="s">
        <v>151</v>
      </c>
      <c r="AW364" s="12" t="s">
        <v>36</v>
      </c>
      <c r="AX364" s="12" t="s">
        <v>85</v>
      </c>
      <c r="AY364" s="254" t="s">
        <v>146</v>
      </c>
    </row>
    <row r="365" s="1" customFormat="1" ht="25.5" customHeight="1">
      <c r="B365" s="47"/>
      <c r="C365" s="216" t="s">
        <v>511</v>
      </c>
      <c r="D365" s="216" t="s">
        <v>147</v>
      </c>
      <c r="E365" s="217" t="s">
        <v>512</v>
      </c>
      <c r="F365" s="218" t="s">
        <v>513</v>
      </c>
      <c r="G365" s="218"/>
      <c r="H365" s="218"/>
      <c r="I365" s="218"/>
      <c r="J365" s="219" t="s">
        <v>170</v>
      </c>
      <c r="K365" s="220">
        <v>24</v>
      </c>
      <c r="L365" s="221">
        <v>0</v>
      </c>
      <c r="M365" s="222"/>
      <c r="N365" s="223">
        <f>ROUND(L365*K365,2)</f>
        <v>0</v>
      </c>
      <c r="O365" s="223"/>
      <c r="P365" s="223"/>
      <c r="Q365" s="223"/>
      <c r="R365" s="49"/>
      <c r="T365" s="224" t="s">
        <v>22</v>
      </c>
      <c r="U365" s="57" t="s">
        <v>44</v>
      </c>
      <c r="V365" s="48"/>
      <c r="W365" s="225">
        <f>V365*K365</f>
        <v>0</v>
      </c>
      <c r="X365" s="225">
        <v>0</v>
      </c>
      <c r="Y365" s="225">
        <f>X365*K365</f>
        <v>0</v>
      </c>
      <c r="Z365" s="225">
        <v>0</v>
      </c>
      <c r="AA365" s="226">
        <f>Z365*K365</f>
        <v>0</v>
      </c>
      <c r="AR365" s="23" t="s">
        <v>151</v>
      </c>
      <c r="AT365" s="23" t="s">
        <v>147</v>
      </c>
      <c r="AU365" s="23" t="s">
        <v>101</v>
      </c>
      <c r="AY365" s="23" t="s">
        <v>146</v>
      </c>
      <c r="BE365" s="139">
        <f>IF(U365="základní",N365,0)</f>
        <v>0</v>
      </c>
      <c r="BF365" s="139">
        <f>IF(U365="snížená",N365,0)</f>
        <v>0</v>
      </c>
      <c r="BG365" s="139">
        <f>IF(U365="zákl. přenesená",N365,0)</f>
        <v>0</v>
      </c>
      <c r="BH365" s="139">
        <f>IF(U365="sníž. přenesená",N365,0)</f>
        <v>0</v>
      </c>
      <c r="BI365" s="139">
        <f>IF(U365="nulová",N365,0)</f>
        <v>0</v>
      </c>
      <c r="BJ365" s="23" t="s">
        <v>85</v>
      </c>
      <c r="BK365" s="139">
        <f>ROUND(L365*K365,2)</f>
        <v>0</v>
      </c>
      <c r="BL365" s="23" t="s">
        <v>151</v>
      </c>
      <c r="BM365" s="23" t="s">
        <v>514</v>
      </c>
    </row>
    <row r="366" s="10" customFormat="1" ht="25.5" customHeight="1">
      <c r="B366" s="227"/>
      <c r="C366" s="228"/>
      <c r="D366" s="228"/>
      <c r="E366" s="229" t="s">
        <v>22</v>
      </c>
      <c r="F366" s="230" t="s">
        <v>515</v>
      </c>
      <c r="G366" s="231"/>
      <c r="H366" s="231"/>
      <c r="I366" s="231"/>
      <c r="J366" s="228"/>
      <c r="K366" s="229" t="s">
        <v>22</v>
      </c>
      <c r="L366" s="228"/>
      <c r="M366" s="228"/>
      <c r="N366" s="228"/>
      <c r="O366" s="228"/>
      <c r="P366" s="228"/>
      <c r="Q366" s="228"/>
      <c r="R366" s="232"/>
      <c r="T366" s="233"/>
      <c r="U366" s="228"/>
      <c r="V366" s="228"/>
      <c r="W366" s="228"/>
      <c r="X366" s="228"/>
      <c r="Y366" s="228"/>
      <c r="Z366" s="228"/>
      <c r="AA366" s="234"/>
      <c r="AT366" s="235" t="s">
        <v>154</v>
      </c>
      <c r="AU366" s="235" t="s">
        <v>101</v>
      </c>
      <c r="AV366" s="10" t="s">
        <v>85</v>
      </c>
      <c r="AW366" s="10" t="s">
        <v>36</v>
      </c>
      <c r="AX366" s="10" t="s">
        <v>79</v>
      </c>
      <c r="AY366" s="235" t="s">
        <v>146</v>
      </c>
    </row>
    <row r="367" s="11" customFormat="1" ht="16.5" customHeight="1">
      <c r="B367" s="236"/>
      <c r="C367" s="237"/>
      <c r="D367" s="237"/>
      <c r="E367" s="238" t="s">
        <v>22</v>
      </c>
      <c r="F367" s="239" t="s">
        <v>422</v>
      </c>
      <c r="G367" s="237"/>
      <c r="H367" s="237"/>
      <c r="I367" s="237"/>
      <c r="J367" s="237"/>
      <c r="K367" s="240">
        <v>24</v>
      </c>
      <c r="L367" s="237"/>
      <c r="M367" s="237"/>
      <c r="N367" s="237"/>
      <c r="O367" s="237"/>
      <c r="P367" s="237"/>
      <c r="Q367" s="237"/>
      <c r="R367" s="241"/>
      <c r="T367" s="242"/>
      <c r="U367" s="237"/>
      <c r="V367" s="237"/>
      <c r="W367" s="237"/>
      <c r="X367" s="237"/>
      <c r="Y367" s="237"/>
      <c r="Z367" s="237"/>
      <c r="AA367" s="243"/>
      <c r="AT367" s="244" t="s">
        <v>154</v>
      </c>
      <c r="AU367" s="244" t="s">
        <v>101</v>
      </c>
      <c r="AV367" s="11" t="s">
        <v>101</v>
      </c>
      <c r="AW367" s="11" t="s">
        <v>36</v>
      </c>
      <c r="AX367" s="11" t="s">
        <v>85</v>
      </c>
      <c r="AY367" s="244" t="s">
        <v>146</v>
      </c>
    </row>
    <row r="368" s="1" customFormat="1" ht="25.5" customHeight="1">
      <c r="B368" s="47"/>
      <c r="C368" s="216" t="s">
        <v>516</v>
      </c>
      <c r="D368" s="216" t="s">
        <v>147</v>
      </c>
      <c r="E368" s="217" t="s">
        <v>517</v>
      </c>
      <c r="F368" s="218" t="s">
        <v>518</v>
      </c>
      <c r="G368" s="218"/>
      <c r="H368" s="218"/>
      <c r="I368" s="218"/>
      <c r="J368" s="219" t="s">
        <v>170</v>
      </c>
      <c r="K368" s="220">
        <v>5</v>
      </c>
      <c r="L368" s="221">
        <v>0</v>
      </c>
      <c r="M368" s="222"/>
      <c r="N368" s="223">
        <f>ROUND(L368*K368,2)</f>
        <v>0</v>
      </c>
      <c r="O368" s="223"/>
      <c r="P368" s="223"/>
      <c r="Q368" s="223"/>
      <c r="R368" s="49"/>
      <c r="T368" s="224" t="s">
        <v>22</v>
      </c>
      <c r="U368" s="57" t="s">
        <v>44</v>
      </c>
      <c r="V368" s="48"/>
      <c r="W368" s="225">
        <f>V368*K368</f>
        <v>0</v>
      </c>
      <c r="X368" s="225">
        <v>0</v>
      </c>
      <c r="Y368" s="225">
        <f>X368*K368</f>
        <v>0</v>
      </c>
      <c r="Z368" s="225">
        <v>0.34999999999999998</v>
      </c>
      <c r="AA368" s="226">
        <f>Z368*K368</f>
        <v>1.75</v>
      </c>
      <c r="AR368" s="23" t="s">
        <v>151</v>
      </c>
      <c r="AT368" s="23" t="s">
        <v>147</v>
      </c>
      <c r="AU368" s="23" t="s">
        <v>101</v>
      </c>
      <c r="AY368" s="23" t="s">
        <v>146</v>
      </c>
      <c r="BE368" s="139">
        <f>IF(U368="základní",N368,0)</f>
        <v>0</v>
      </c>
      <c r="BF368" s="139">
        <f>IF(U368="snížená",N368,0)</f>
        <v>0</v>
      </c>
      <c r="BG368" s="139">
        <f>IF(U368="zákl. přenesená",N368,0)</f>
        <v>0</v>
      </c>
      <c r="BH368" s="139">
        <f>IF(U368="sníž. přenesená",N368,0)</f>
        <v>0</v>
      </c>
      <c r="BI368" s="139">
        <f>IF(U368="nulová",N368,0)</f>
        <v>0</v>
      </c>
      <c r="BJ368" s="23" t="s">
        <v>85</v>
      </c>
      <c r="BK368" s="139">
        <f>ROUND(L368*K368,2)</f>
        <v>0</v>
      </c>
      <c r="BL368" s="23" t="s">
        <v>151</v>
      </c>
      <c r="BM368" s="23" t="s">
        <v>519</v>
      </c>
    </row>
    <row r="369" s="10" customFormat="1" ht="16.5" customHeight="1">
      <c r="B369" s="227"/>
      <c r="C369" s="228"/>
      <c r="D369" s="228"/>
      <c r="E369" s="229" t="s">
        <v>22</v>
      </c>
      <c r="F369" s="230" t="s">
        <v>520</v>
      </c>
      <c r="G369" s="231"/>
      <c r="H369" s="231"/>
      <c r="I369" s="231"/>
      <c r="J369" s="228"/>
      <c r="K369" s="229" t="s">
        <v>22</v>
      </c>
      <c r="L369" s="228"/>
      <c r="M369" s="228"/>
      <c r="N369" s="228"/>
      <c r="O369" s="228"/>
      <c r="P369" s="228"/>
      <c r="Q369" s="228"/>
      <c r="R369" s="232"/>
      <c r="T369" s="233"/>
      <c r="U369" s="228"/>
      <c r="V369" s="228"/>
      <c r="W369" s="228"/>
      <c r="X369" s="228"/>
      <c r="Y369" s="228"/>
      <c r="Z369" s="228"/>
      <c r="AA369" s="234"/>
      <c r="AT369" s="235" t="s">
        <v>154</v>
      </c>
      <c r="AU369" s="235" t="s">
        <v>101</v>
      </c>
      <c r="AV369" s="10" t="s">
        <v>85</v>
      </c>
      <c r="AW369" s="10" t="s">
        <v>36</v>
      </c>
      <c r="AX369" s="10" t="s">
        <v>79</v>
      </c>
      <c r="AY369" s="235" t="s">
        <v>146</v>
      </c>
    </row>
    <row r="370" s="11" customFormat="1" ht="16.5" customHeight="1">
      <c r="B370" s="236"/>
      <c r="C370" s="237"/>
      <c r="D370" s="237"/>
      <c r="E370" s="238" t="s">
        <v>22</v>
      </c>
      <c r="F370" s="239" t="s">
        <v>174</v>
      </c>
      <c r="G370" s="237"/>
      <c r="H370" s="237"/>
      <c r="I370" s="237"/>
      <c r="J370" s="237"/>
      <c r="K370" s="240">
        <v>5</v>
      </c>
      <c r="L370" s="237"/>
      <c r="M370" s="237"/>
      <c r="N370" s="237"/>
      <c r="O370" s="237"/>
      <c r="P370" s="237"/>
      <c r="Q370" s="237"/>
      <c r="R370" s="241"/>
      <c r="T370" s="242"/>
      <c r="U370" s="237"/>
      <c r="V370" s="237"/>
      <c r="W370" s="237"/>
      <c r="X370" s="237"/>
      <c r="Y370" s="237"/>
      <c r="Z370" s="237"/>
      <c r="AA370" s="243"/>
      <c r="AT370" s="244" t="s">
        <v>154</v>
      </c>
      <c r="AU370" s="244" t="s">
        <v>101</v>
      </c>
      <c r="AV370" s="11" t="s">
        <v>101</v>
      </c>
      <c r="AW370" s="11" t="s">
        <v>36</v>
      </c>
      <c r="AX370" s="11" t="s">
        <v>85</v>
      </c>
      <c r="AY370" s="244" t="s">
        <v>146</v>
      </c>
    </row>
    <row r="371" s="9" customFormat="1" ht="29.88" customHeight="1">
      <c r="B371" s="202"/>
      <c r="C371" s="203"/>
      <c r="D371" s="213" t="s">
        <v>119</v>
      </c>
      <c r="E371" s="213"/>
      <c r="F371" s="213"/>
      <c r="G371" s="213"/>
      <c r="H371" s="213"/>
      <c r="I371" s="213"/>
      <c r="J371" s="213"/>
      <c r="K371" s="213"/>
      <c r="L371" s="213"/>
      <c r="M371" s="213"/>
      <c r="N371" s="214">
        <f>BK371</f>
        <v>0</v>
      </c>
      <c r="O371" s="215"/>
      <c r="P371" s="215"/>
      <c r="Q371" s="215"/>
      <c r="R371" s="206"/>
      <c r="T371" s="207"/>
      <c r="U371" s="203"/>
      <c r="V371" s="203"/>
      <c r="W371" s="208">
        <f>SUM(W372:W377)</f>
        <v>0</v>
      </c>
      <c r="X371" s="203"/>
      <c r="Y371" s="208">
        <f>SUM(Y372:Y377)</f>
        <v>0</v>
      </c>
      <c r="Z371" s="203"/>
      <c r="AA371" s="209">
        <f>SUM(AA372:AA377)</f>
        <v>0</v>
      </c>
      <c r="AR371" s="210" t="s">
        <v>85</v>
      </c>
      <c r="AT371" s="211" t="s">
        <v>78</v>
      </c>
      <c r="AU371" s="211" t="s">
        <v>85</v>
      </c>
      <c r="AY371" s="210" t="s">
        <v>146</v>
      </c>
      <c r="BK371" s="212">
        <f>SUM(BK372:BK377)</f>
        <v>0</v>
      </c>
    </row>
    <row r="372" s="1" customFormat="1" ht="25.5" customHeight="1">
      <c r="B372" s="47"/>
      <c r="C372" s="216" t="s">
        <v>521</v>
      </c>
      <c r="D372" s="216" t="s">
        <v>147</v>
      </c>
      <c r="E372" s="217" t="s">
        <v>522</v>
      </c>
      <c r="F372" s="218" t="s">
        <v>523</v>
      </c>
      <c r="G372" s="218"/>
      <c r="H372" s="218"/>
      <c r="I372" s="218"/>
      <c r="J372" s="219" t="s">
        <v>248</v>
      </c>
      <c r="K372" s="220">
        <v>11.27</v>
      </c>
      <c r="L372" s="221">
        <v>0</v>
      </c>
      <c r="M372" s="222"/>
      <c r="N372" s="223">
        <f>ROUND(L372*K372,2)</f>
        <v>0</v>
      </c>
      <c r="O372" s="223"/>
      <c r="P372" s="223"/>
      <c r="Q372" s="223"/>
      <c r="R372" s="49"/>
      <c r="T372" s="224" t="s">
        <v>22</v>
      </c>
      <c r="U372" s="57" t="s">
        <v>44</v>
      </c>
      <c r="V372" s="48"/>
      <c r="W372" s="225">
        <f>V372*K372</f>
        <v>0</v>
      </c>
      <c r="X372" s="225">
        <v>0</v>
      </c>
      <c r="Y372" s="225">
        <f>X372*K372</f>
        <v>0</v>
      </c>
      <c r="Z372" s="225">
        <v>0</v>
      </c>
      <c r="AA372" s="226">
        <f>Z372*K372</f>
        <v>0</v>
      </c>
      <c r="AR372" s="23" t="s">
        <v>151</v>
      </c>
      <c r="AT372" s="23" t="s">
        <v>147</v>
      </c>
      <c r="AU372" s="23" t="s">
        <v>101</v>
      </c>
      <c r="AY372" s="23" t="s">
        <v>146</v>
      </c>
      <c r="BE372" s="139">
        <f>IF(U372="základní",N372,0)</f>
        <v>0</v>
      </c>
      <c r="BF372" s="139">
        <f>IF(U372="snížená",N372,0)</f>
        <v>0</v>
      </c>
      <c r="BG372" s="139">
        <f>IF(U372="zákl. přenesená",N372,0)</f>
        <v>0</v>
      </c>
      <c r="BH372" s="139">
        <f>IF(U372="sníž. přenesená",N372,0)</f>
        <v>0</v>
      </c>
      <c r="BI372" s="139">
        <f>IF(U372="nulová",N372,0)</f>
        <v>0</v>
      </c>
      <c r="BJ372" s="23" t="s">
        <v>85</v>
      </c>
      <c r="BK372" s="139">
        <f>ROUND(L372*K372,2)</f>
        <v>0</v>
      </c>
      <c r="BL372" s="23" t="s">
        <v>151</v>
      </c>
      <c r="BM372" s="23" t="s">
        <v>524</v>
      </c>
    </row>
    <row r="373" s="10" customFormat="1" ht="25.5" customHeight="1">
      <c r="B373" s="227"/>
      <c r="C373" s="228"/>
      <c r="D373" s="228"/>
      <c r="E373" s="229" t="s">
        <v>22</v>
      </c>
      <c r="F373" s="230" t="s">
        <v>525</v>
      </c>
      <c r="G373" s="231"/>
      <c r="H373" s="231"/>
      <c r="I373" s="231"/>
      <c r="J373" s="228"/>
      <c r="K373" s="229" t="s">
        <v>22</v>
      </c>
      <c r="L373" s="228"/>
      <c r="M373" s="228"/>
      <c r="N373" s="228"/>
      <c r="O373" s="228"/>
      <c r="P373" s="228"/>
      <c r="Q373" s="228"/>
      <c r="R373" s="232"/>
      <c r="T373" s="233"/>
      <c r="U373" s="228"/>
      <c r="V373" s="228"/>
      <c r="W373" s="228"/>
      <c r="X373" s="228"/>
      <c r="Y373" s="228"/>
      <c r="Z373" s="228"/>
      <c r="AA373" s="234"/>
      <c r="AT373" s="235" t="s">
        <v>154</v>
      </c>
      <c r="AU373" s="235" t="s">
        <v>101</v>
      </c>
      <c r="AV373" s="10" t="s">
        <v>85</v>
      </c>
      <c r="AW373" s="10" t="s">
        <v>36</v>
      </c>
      <c r="AX373" s="10" t="s">
        <v>79</v>
      </c>
      <c r="AY373" s="235" t="s">
        <v>146</v>
      </c>
    </row>
    <row r="374" s="11" customFormat="1" ht="16.5" customHeight="1">
      <c r="B374" s="236"/>
      <c r="C374" s="237"/>
      <c r="D374" s="237"/>
      <c r="E374" s="238" t="s">
        <v>22</v>
      </c>
      <c r="F374" s="239" t="s">
        <v>254</v>
      </c>
      <c r="G374" s="237"/>
      <c r="H374" s="237"/>
      <c r="I374" s="237"/>
      <c r="J374" s="237"/>
      <c r="K374" s="240">
        <v>11.27</v>
      </c>
      <c r="L374" s="237"/>
      <c r="M374" s="237"/>
      <c r="N374" s="237"/>
      <c r="O374" s="237"/>
      <c r="P374" s="237"/>
      <c r="Q374" s="237"/>
      <c r="R374" s="241"/>
      <c r="T374" s="242"/>
      <c r="U374" s="237"/>
      <c r="V374" s="237"/>
      <c r="W374" s="237"/>
      <c r="X374" s="237"/>
      <c r="Y374" s="237"/>
      <c r="Z374" s="237"/>
      <c r="AA374" s="243"/>
      <c r="AT374" s="244" t="s">
        <v>154</v>
      </c>
      <c r="AU374" s="244" t="s">
        <v>101</v>
      </c>
      <c r="AV374" s="11" t="s">
        <v>101</v>
      </c>
      <c r="AW374" s="11" t="s">
        <v>36</v>
      </c>
      <c r="AX374" s="11" t="s">
        <v>85</v>
      </c>
      <c r="AY374" s="244" t="s">
        <v>146</v>
      </c>
    </row>
    <row r="375" s="1" customFormat="1" ht="25.5" customHeight="1">
      <c r="B375" s="47"/>
      <c r="C375" s="216" t="s">
        <v>526</v>
      </c>
      <c r="D375" s="216" t="s">
        <v>147</v>
      </c>
      <c r="E375" s="217" t="s">
        <v>527</v>
      </c>
      <c r="F375" s="218" t="s">
        <v>528</v>
      </c>
      <c r="G375" s="218"/>
      <c r="H375" s="218"/>
      <c r="I375" s="218"/>
      <c r="J375" s="219" t="s">
        <v>248</v>
      </c>
      <c r="K375" s="220">
        <v>67.620000000000005</v>
      </c>
      <c r="L375" s="221">
        <v>0</v>
      </c>
      <c r="M375" s="222"/>
      <c r="N375" s="223">
        <f>ROUND(L375*K375,2)</f>
        <v>0</v>
      </c>
      <c r="O375" s="223"/>
      <c r="P375" s="223"/>
      <c r="Q375" s="223"/>
      <c r="R375" s="49"/>
      <c r="T375" s="224" t="s">
        <v>22</v>
      </c>
      <c r="U375" s="57" t="s">
        <v>44</v>
      </c>
      <c r="V375" s="48"/>
      <c r="W375" s="225">
        <f>V375*K375</f>
        <v>0</v>
      </c>
      <c r="X375" s="225">
        <v>0</v>
      </c>
      <c r="Y375" s="225">
        <f>X375*K375</f>
        <v>0</v>
      </c>
      <c r="Z375" s="225">
        <v>0</v>
      </c>
      <c r="AA375" s="226">
        <f>Z375*K375</f>
        <v>0</v>
      </c>
      <c r="AR375" s="23" t="s">
        <v>151</v>
      </c>
      <c r="AT375" s="23" t="s">
        <v>147</v>
      </c>
      <c r="AU375" s="23" t="s">
        <v>101</v>
      </c>
      <c r="AY375" s="23" t="s">
        <v>146</v>
      </c>
      <c r="BE375" s="139">
        <f>IF(U375="základní",N375,0)</f>
        <v>0</v>
      </c>
      <c r="BF375" s="139">
        <f>IF(U375="snížená",N375,0)</f>
        <v>0</v>
      </c>
      <c r="BG375" s="139">
        <f>IF(U375="zákl. přenesená",N375,0)</f>
        <v>0</v>
      </c>
      <c r="BH375" s="139">
        <f>IF(U375="sníž. přenesená",N375,0)</f>
        <v>0</v>
      </c>
      <c r="BI375" s="139">
        <f>IF(U375="nulová",N375,0)</f>
        <v>0</v>
      </c>
      <c r="BJ375" s="23" t="s">
        <v>85</v>
      </c>
      <c r="BK375" s="139">
        <f>ROUND(L375*K375,2)</f>
        <v>0</v>
      </c>
      <c r="BL375" s="23" t="s">
        <v>151</v>
      </c>
      <c r="BM375" s="23" t="s">
        <v>529</v>
      </c>
    </row>
    <row r="376" s="10" customFormat="1" ht="16.5" customHeight="1">
      <c r="B376" s="227"/>
      <c r="C376" s="228"/>
      <c r="D376" s="228"/>
      <c r="E376" s="229" t="s">
        <v>22</v>
      </c>
      <c r="F376" s="230" t="s">
        <v>530</v>
      </c>
      <c r="G376" s="231"/>
      <c r="H376" s="231"/>
      <c r="I376" s="231"/>
      <c r="J376" s="228"/>
      <c r="K376" s="229" t="s">
        <v>22</v>
      </c>
      <c r="L376" s="228"/>
      <c r="M376" s="228"/>
      <c r="N376" s="228"/>
      <c r="O376" s="228"/>
      <c r="P376" s="228"/>
      <c r="Q376" s="228"/>
      <c r="R376" s="232"/>
      <c r="T376" s="233"/>
      <c r="U376" s="228"/>
      <c r="V376" s="228"/>
      <c r="W376" s="228"/>
      <c r="X376" s="228"/>
      <c r="Y376" s="228"/>
      <c r="Z376" s="228"/>
      <c r="AA376" s="234"/>
      <c r="AT376" s="235" t="s">
        <v>154</v>
      </c>
      <c r="AU376" s="235" t="s">
        <v>101</v>
      </c>
      <c r="AV376" s="10" t="s">
        <v>85</v>
      </c>
      <c r="AW376" s="10" t="s">
        <v>36</v>
      </c>
      <c r="AX376" s="10" t="s">
        <v>79</v>
      </c>
      <c r="AY376" s="235" t="s">
        <v>146</v>
      </c>
    </row>
    <row r="377" s="11" customFormat="1" ht="16.5" customHeight="1">
      <c r="B377" s="236"/>
      <c r="C377" s="237"/>
      <c r="D377" s="237"/>
      <c r="E377" s="238" t="s">
        <v>22</v>
      </c>
      <c r="F377" s="239" t="s">
        <v>531</v>
      </c>
      <c r="G377" s="237"/>
      <c r="H377" s="237"/>
      <c r="I377" s="237"/>
      <c r="J377" s="237"/>
      <c r="K377" s="240">
        <v>67.620000000000005</v>
      </c>
      <c r="L377" s="237"/>
      <c r="M377" s="237"/>
      <c r="N377" s="237"/>
      <c r="O377" s="237"/>
      <c r="P377" s="237"/>
      <c r="Q377" s="237"/>
      <c r="R377" s="241"/>
      <c r="T377" s="242"/>
      <c r="U377" s="237"/>
      <c r="V377" s="237"/>
      <c r="W377" s="237"/>
      <c r="X377" s="237"/>
      <c r="Y377" s="237"/>
      <c r="Z377" s="237"/>
      <c r="AA377" s="243"/>
      <c r="AT377" s="244" t="s">
        <v>154</v>
      </c>
      <c r="AU377" s="244" t="s">
        <v>101</v>
      </c>
      <c r="AV377" s="11" t="s">
        <v>101</v>
      </c>
      <c r="AW377" s="11" t="s">
        <v>36</v>
      </c>
      <c r="AX377" s="11" t="s">
        <v>85</v>
      </c>
      <c r="AY377" s="244" t="s">
        <v>146</v>
      </c>
    </row>
    <row r="378" s="9" customFormat="1" ht="29.88" customHeight="1">
      <c r="B378" s="202"/>
      <c r="C378" s="203"/>
      <c r="D378" s="213" t="s">
        <v>120</v>
      </c>
      <c r="E378" s="213"/>
      <c r="F378" s="213"/>
      <c r="G378" s="213"/>
      <c r="H378" s="213"/>
      <c r="I378" s="213"/>
      <c r="J378" s="213"/>
      <c r="K378" s="213"/>
      <c r="L378" s="213"/>
      <c r="M378" s="213"/>
      <c r="N378" s="214">
        <f>BK378</f>
        <v>0</v>
      </c>
      <c r="O378" s="215"/>
      <c r="P378" s="215"/>
      <c r="Q378" s="215"/>
      <c r="R378" s="206"/>
      <c r="T378" s="207"/>
      <c r="U378" s="203"/>
      <c r="V378" s="203"/>
      <c r="W378" s="208">
        <f>W379</f>
        <v>0</v>
      </c>
      <c r="X378" s="203"/>
      <c r="Y378" s="208">
        <f>Y379</f>
        <v>0</v>
      </c>
      <c r="Z378" s="203"/>
      <c r="AA378" s="209">
        <f>AA379</f>
        <v>0</v>
      </c>
      <c r="AR378" s="210" t="s">
        <v>85</v>
      </c>
      <c r="AT378" s="211" t="s">
        <v>78</v>
      </c>
      <c r="AU378" s="211" t="s">
        <v>85</v>
      </c>
      <c r="AY378" s="210" t="s">
        <v>146</v>
      </c>
      <c r="BK378" s="212">
        <f>BK379</f>
        <v>0</v>
      </c>
    </row>
    <row r="379" s="1" customFormat="1" ht="25.5" customHeight="1">
      <c r="B379" s="47"/>
      <c r="C379" s="216" t="s">
        <v>532</v>
      </c>
      <c r="D379" s="216" t="s">
        <v>147</v>
      </c>
      <c r="E379" s="217" t="s">
        <v>533</v>
      </c>
      <c r="F379" s="218" t="s">
        <v>534</v>
      </c>
      <c r="G379" s="218"/>
      <c r="H379" s="218"/>
      <c r="I379" s="218"/>
      <c r="J379" s="219" t="s">
        <v>248</v>
      </c>
      <c r="K379" s="220">
        <v>49.603000000000002</v>
      </c>
      <c r="L379" s="221">
        <v>0</v>
      </c>
      <c r="M379" s="222"/>
      <c r="N379" s="223">
        <f>ROUND(L379*K379,2)</f>
        <v>0</v>
      </c>
      <c r="O379" s="223"/>
      <c r="P379" s="223"/>
      <c r="Q379" s="223"/>
      <c r="R379" s="49"/>
      <c r="T379" s="224" t="s">
        <v>22</v>
      </c>
      <c r="U379" s="57" t="s">
        <v>44</v>
      </c>
      <c r="V379" s="48"/>
      <c r="W379" s="225">
        <f>V379*K379</f>
        <v>0</v>
      </c>
      <c r="X379" s="225">
        <v>0</v>
      </c>
      <c r="Y379" s="225">
        <f>X379*K379</f>
        <v>0</v>
      </c>
      <c r="Z379" s="225">
        <v>0</v>
      </c>
      <c r="AA379" s="226">
        <f>Z379*K379</f>
        <v>0</v>
      </c>
      <c r="AR379" s="23" t="s">
        <v>151</v>
      </c>
      <c r="AT379" s="23" t="s">
        <v>147</v>
      </c>
      <c r="AU379" s="23" t="s">
        <v>101</v>
      </c>
      <c r="AY379" s="23" t="s">
        <v>146</v>
      </c>
      <c r="BE379" s="139">
        <f>IF(U379="základní",N379,0)</f>
        <v>0</v>
      </c>
      <c r="BF379" s="139">
        <f>IF(U379="snížená",N379,0)</f>
        <v>0</v>
      </c>
      <c r="BG379" s="139">
        <f>IF(U379="zákl. přenesená",N379,0)</f>
        <v>0</v>
      </c>
      <c r="BH379" s="139">
        <f>IF(U379="sníž. přenesená",N379,0)</f>
        <v>0</v>
      </c>
      <c r="BI379" s="139">
        <f>IF(U379="nulová",N379,0)</f>
        <v>0</v>
      </c>
      <c r="BJ379" s="23" t="s">
        <v>85</v>
      </c>
      <c r="BK379" s="139">
        <f>ROUND(L379*K379,2)</f>
        <v>0</v>
      </c>
      <c r="BL379" s="23" t="s">
        <v>151</v>
      </c>
      <c r="BM379" s="23" t="s">
        <v>535</v>
      </c>
    </row>
    <row r="380" s="9" customFormat="1" ht="37.44" customHeight="1">
      <c r="B380" s="202"/>
      <c r="C380" s="203"/>
      <c r="D380" s="204" t="s">
        <v>121</v>
      </c>
      <c r="E380" s="204"/>
      <c r="F380" s="204"/>
      <c r="G380" s="204"/>
      <c r="H380" s="204"/>
      <c r="I380" s="204"/>
      <c r="J380" s="204"/>
      <c r="K380" s="204"/>
      <c r="L380" s="204"/>
      <c r="M380" s="204"/>
      <c r="N380" s="263">
        <f>BK380</f>
        <v>0</v>
      </c>
      <c r="O380" s="264"/>
      <c r="P380" s="264"/>
      <c r="Q380" s="264"/>
      <c r="R380" s="206"/>
      <c r="T380" s="207"/>
      <c r="U380" s="203"/>
      <c r="V380" s="203"/>
      <c r="W380" s="208">
        <f>W381</f>
        <v>0</v>
      </c>
      <c r="X380" s="203"/>
      <c r="Y380" s="208">
        <f>Y381</f>
        <v>0.28000000000000003</v>
      </c>
      <c r="Z380" s="203"/>
      <c r="AA380" s="209">
        <f>AA381</f>
        <v>0</v>
      </c>
      <c r="AR380" s="210" t="s">
        <v>101</v>
      </c>
      <c r="AT380" s="211" t="s">
        <v>78</v>
      </c>
      <c r="AU380" s="211" t="s">
        <v>79</v>
      </c>
      <c r="AY380" s="210" t="s">
        <v>146</v>
      </c>
      <c r="BK380" s="212">
        <f>BK381</f>
        <v>0</v>
      </c>
    </row>
    <row r="381" s="9" customFormat="1" ht="19.92" customHeight="1">
      <c r="B381" s="202"/>
      <c r="C381" s="203"/>
      <c r="D381" s="213" t="s">
        <v>122</v>
      </c>
      <c r="E381" s="213"/>
      <c r="F381" s="213"/>
      <c r="G381" s="213"/>
      <c r="H381" s="213"/>
      <c r="I381" s="213"/>
      <c r="J381" s="213"/>
      <c r="K381" s="213"/>
      <c r="L381" s="213"/>
      <c r="M381" s="213"/>
      <c r="N381" s="214">
        <f>BK381</f>
        <v>0</v>
      </c>
      <c r="O381" s="215"/>
      <c r="P381" s="215"/>
      <c r="Q381" s="215"/>
      <c r="R381" s="206"/>
      <c r="T381" s="207"/>
      <c r="U381" s="203"/>
      <c r="V381" s="203"/>
      <c r="W381" s="208">
        <f>SUM(W382:W391)</f>
        <v>0</v>
      </c>
      <c r="X381" s="203"/>
      <c r="Y381" s="208">
        <f>SUM(Y382:Y391)</f>
        <v>0.28000000000000003</v>
      </c>
      <c r="Z381" s="203"/>
      <c r="AA381" s="209">
        <f>SUM(AA382:AA391)</f>
        <v>0</v>
      </c>
      <c r="AR381" s="210" t="s">
        <v>101</v>
      </c>
      <c r="AT381" s="211" t="s">
        <v>78</v>
      </c>
      <c r="AU381" s="211" t="s">
        <v>85</v>
      </c>
      <c r="AY381" s="210" t="s">
        <v>146</v>
      </c>
      <c r="BK381" s="212">
        <f>SUM(BK382:BK391)</f>
        <v>0</v>
      </c>
    </row>
    <row r="382" s="1" customFormat="1" ht="16.5" customHeight="1">
      <c r="B382" s="47"/>
      <c r="C382" s="216" t="s">
        <v>536</v>
      </c>
      <c r="D382" s="216" t="s">
        <v>147</v>
      </c>
      <c r="E382" s="217" t="s">
        <v>537</v>
      </c>
      <c r="F382" s="218" t="s">
        <v>538</v>
      </c>
      <c r="G382" s="218"/>
      <c r="H382" s="218"/>
      <c r="I382" s="218"/>
      <c r="J382" s="219" t="s">
        <v>170</v>
      </c>
      <c r="K382" s="220">
        <v>45</v>
      </c>
      <c r="L382" s="221">
        <v>0</v>
      </c>
      <c r="M382" s="222"/>
      <c r="N382" s="223">
        <f>ROUND(L382*K382,2)</f>
        <v>0</v>
      </c>
      <c r="O382" s="223"/>
      <c r="P382" s="223"/>
      <c r="Q382" s="223"/>
      <c r="R382" s="49"/>
      <c r="T382" s="224" t="s">
        <v>22</v>
      </c>
      <c r="U382" s="57" t="s">
        <v>44</v>
      </c>
      <c r="V382" s="48"/>
      <c r="W382" s="225">
        <f>V382*K382</f>
        <v>0</v>
      </c>
      <c r="X382" s="225">
        <v>0</v>
      </c>
      <c r="Y382" s="225">
        <f>X382*K382</f>
        <v>0</v>
      </c>
      <c r="Z382" s="225">
        <v>0</v>
      </c>
      <c r="AA382" s="226">
        <f>Z382*K382</f>
        <v>0</v>
      </c>
      <c r="AR382" s="23" t="s">
        <v>245</v>
      </c>
      <c r="AT382" s="23" t="s">
        <v>147</v>
      </c>
      <c r="AU382" s="23" t="s">
        <v>101</v>
      </c>
      <c r="AY382" s="23" t="s">
        <v>146</v>
      </c>
      <c r="BE382" s="139">
        <f>IF(U382="základní",N382,0)</f>
        <v>0</v>
      </c>
      <c r="BF382" s="139">
        <f>IF(U382="snížená",N382,0)</f>
        <v>0</v>
      </c>
      <c r="BG382" s="139">
        <f>IF(U382="zákl. přenesená",N382,0)</f>
        <v>0</v>
      </c>
      <c r="BH382" s="139">
        <f>IF(U382="sníž. přenesená",N382,0)</f>
        <v>0</v>
      </c>
      <c r="BI382" s="139">
        <f>IF(U382="nulová",N382,0)</f>
        <v>0</v>
      </c>
      <c r="BJ382" s="23" t="s">
        <v>85</v>
      </c>
      <c r="BK382" s="139">
        <f>ROUND(L382*K382,2)</f>
        <v>0</v>
      </c>
      <c r="BL382" s="23" t="s">
        <v>245</v>
      </c>
      <c r="BM382" s="23" t="s">
        <v>539</v>
      </c>
    </row>
    <row r="383" s="10" customFormat="1" ht="51" customHeight="1">
      <c r="B383" s="227"/>
      <c r="C383" s="228"/>
      <c r="D383" s="228"/>
      <c r="E383" s="229" t="s">
        <v>22</v>
      </c>
      <c r="F383" s="230" t="s">
        <v>540</v>
      </c>
      <c r="G383" s="231"/>
      <c r="H383" s="231"/>
      <c r="I383" s="231"/>
      <c r="J383" s="228"/>
      <c r="K383" s="229" t="s">
        <v>22</v>
      </c>
      <c r="L383" s="228"/>
      <c r="M383" s="228"/>
      <c r="N383" s="228"/>
      <c r="O383" s="228"/>
      <c r="P383" s="228"/>
      <c r="Q383" s="228"/>
      <c r="R383" s="232"/>
      <c r="T383" s="233"/>
      <c r="U383" s="228"/>
      <c r="V383" s="228"/>
      <c r="W383" s="228"/>
      <c r="X383" s="228"/>
      <c r="Y383" s="228"/>
      <c r="Z383" s="228"/>
      <c r="AA383" s="234"/>
      <c r="AT383" s="235" t="s">
        <v>154</v>
      </c>
      <c r="AU383" s="235" t="s">
        <v>101</v>
      </c>
      <c r="AV383" s="10" t="s">
        <v>85</v>
      </c>
      <c r="AW383" s="10" t="s">
        <v>36</v>
      </c>
      <c r="AX383" s="10" t="s">
        <v>79</v>
      </c>
      <c r="AY383" s="235" t="s">
        <v>146</v>
      </c>
    </row>
    <row r="384" s="10" customFormat="1" ht="38.25" customHeight="1">
      <c r="B384" s="227"/>
      <c r="C384" s="228"/>
      <c r="D384" s="228"/>
      <c r="E384" s="229" t="s">
        <v>22</v>
      </c>
      <c r="F384" s="245" t="s">
        <v>541</v>
      </c>
      <c r="G384" s="228"/>
      <c r="H384" s="228"/>
      <c r="I384" s="228"/>
      <c r="J384" s="228"/>
      <c r="K384" s="229" t="s">
        <v>22</v>
      </c>
      <c r="L384" s="228"/>
      <c r="M384" s="228"/>
      <c r="N384" s="228"/>
      <c r="O384" s="228"/>
      <c r="P384" s="228"/>
      <c r="Q384" s="228"/>
      <c r="R384" s="232"/>
      <c r="T384" s="233"/>
      <c r="U384" s="228"/>
      <c r="V384" s="228"/>
      <c r="W384" s="228"/>
      <c r="X384" s="228"/>
      <c r="Y384" s="228"/>
      <c r="Z384" s="228"/>
      <c r="AA384" s="234"/>
      <c r="AT384" s="235" t="s">
        <v>154</v>
      </c>
      <c r="AU384" s="235" t="s">
        <v>101</v>
      </c>
      <c r="AV384" s="10" t="s">
        <v>85</v>
      </c>
      <c r="AW384" s="10" t="s">
        <v>36</v>
      </c>
      <c r="AX384" s="10" t="s">
        <v>79</v>
      </c>
      <c r="AY384" s="235" t="s">
        <v>146</v>
      </c>
    </row>
    <row r="385" s="11" customFormat="1" ht="16.5" customHeight="1">
      <c r="B385" s="236"/>
      <c r="C385" s="237"/>
      <c r="D385" s="237"/>
      <c r="E385" s="238" t="s">
        <v>22</v>
      </c>
      <c r="F385" s="239" t="s">
        <v>437</v>
      </c>
      <c r="G385" s="237"/>
      <c r="H385" s="237"/>
      <c r="I385" s="237"/>
      <c r="J385" s="237"/>
      <c r="K385" s="240">
        <v>45</v>
      </c>
      <c r="L385" s="237"/>
      <c r="M385" s="237"/>
      <c r="N385" s="237"/>
      <c r="O385" s="237"/>
      <c r="P385" s="237"/>
      <c r="Q385" s="237"/>
      <c r="R385" s="241"/>
      <c r="T385" s="242"/>
      <c r="U385" s="237"/>
      <c r="V385" s="237"/>
      <c r="W385" s="237"/>
      <c r="X385" s="237"/>
      <c r="Y385" s="237"/>
      <c r="Z385" s="237"/>
      <c r="AA385" s="243"/>
      <c r="AT385" s="244" t="s">
        <v>154</v>
      </c>
      <c r="AU385" s="244" t="s">
        <v>101</v>
      </c>
      <c r="AV385" s="11" t="s">
        <v>101</v>
      </c>
      <c r="AW385" s="11" t="s">
        <v>36</v>
      </c>
      <c r="AX385" s="11" t="s">
        <v>85</v>
      </c>
      <c r="AY385" s="244" t="s">
        <v>146</v>
      </c>
    </row>
    <row r="386" s="1" customFormat="1" ht="16.5" customHeight="1">
      <c r="B386" s="47"/>
      <c r="C386" s="255" t="s">
        <v>542</v>
      </c>
      <c r="D386" s="255" t="s">
        <v>211</v>
      </c>
      <c r="E386" s="256" t="s">
        <v>543</v>
      </c>
      <c r="F386" s="257" t="s">
        <v>544</v>
      </c>
      <c r="G386" s="257"/>
      <c r="H386" s="257"/>
      <c r="I386" s="257"/>
      <c r="J386" s="258" t="s">
        <v>326</v>
      </c>
      <c r="K386" s="259">
        <v>1</v>
      </c>
      <c r="L386" s="260">
        <v>0</v>
      </c>
      <c r="M386" s="261"/>
      <c r="N386" s="262">
        <f>ROUND(L386*K386,2)</f>
        <v>0</v>
      </c>
      <c r="O386" s="223"/>
      <c r="P386" s="223"/>
      <c r="Q386" s="223"/>
      <c r="R386" s="49"/>
      <c r="T386" s="224" t="s">
        <v>22</v>
      </c>
      <c r="U386" s="57" t="s">
        <v>44</v>
      </c>
      <c r="V386" s="48"/>
      <c r="W386" s="225">
        <f>V386*K386</f>
        <v>0</v>
      </c>
      <c r="X386" s="225">
        <v>0.14000000000000001</v>
      </c>
      <c r="Y386" s="225">
        <f>X386*K386</f>
        <v>0.14000000000000001</v>
      </c>
      <c r="Z386" s="225">
        <v>0</v>
      </c>
      <c r="AA386" s="226">
        <f>Z386*K386</f>
        <v>0</v>
      </c>
      <c r="AR386" s="23" t="s">
        <v>355</v>
      </c>
      <c r="AT386" s="23" t="s">
        <v>211</v>
      </c>
      <c r="AU386" s="23" t="s">
        <v>101</v>
      </c>
      <c r="AY386" s="23" t="s">
        <v>146</v>
      </c>
      <c r="BE386" s="139">
        <f>IF(U386="základní",N386,0)</f>
        <v>0</v>
      </c>
      <c r="BF386" s="139">
        <f>IF(U386="snížená",N386,0)</f>
        <v>0</v>
      </c>
      <c r="BG386" s="139">
        <f>IF(U386="zákl. přenesená",N386,0)</f>
        <v>0</v>
      </c>
      <c r="BH386" s="139">
        <f>IF(U386="sníž. přenesená",N386,0)</f>
        <v>0</v>
      </c>
      <c r="BI386" s="139">
        <f>IF(U386="nulová",N386,0)</f>
        <v>0</v>
      </c>
      <c r="BJ386" s="23" t="s">
        <v>85</v>
      </c>
      <c r="BK386" s="139">
        <f>ROUND(L386*K386,2)</f>
        <v>0</v>
      </c>
      <c r="BL386" s="23" t="s">
        <v>245</v>
      </c>
      <c r="BM386" s="23" t="s">
        <v>545</v>
      </c>
    </row>
    <row r="387" s="10" customFormat="1" ht="25.5" customHeight="1">
      <c r="B387" s="227"/>
      <c r="C387" s="228"/>
      <c r="D387" s="228"/>
      <c r="E387" s="229" t="s">
        <v>22</v>
      </c>
      <c r="F387" s="230" t="s">
        <v>546</v>
      </c>
      <c r="G387" s="231"/>
      <c r="H387" s="231"/>
      <c r="I387" s="231"/>
      <c r="J387" s="228"/>
      <c r="K387" s="229" t="s">
        <v>22</v>
      </c>
      <c r="L387" s="228"/>
      <c r="M387" s="228"/>
      <c r="N387" s="228"/>
      <c r="O387" s="228"/>
      <c r="P387" s="228"/>
      <c r="Q387" s="228"/>
      <c r="R387" s="232"/>
      <c r="T387" s="233"/>
      <c r="U387" s="228"/>
      <c r="V387" s="228"/>
      <c r="W387" s="228"/>
      <c r="X387" s="228"/>
      <c r="Y387" s="228"/>
      <c r="Z387" s="228"/>
      <c r="AA387" s="234"/>
      <c r="AT387" s="235" t="s">
        <v>154</v>
      </c>
      <c r="AU387" s="235" t="s">
        <v>101</v>
      </c>
      <c r="AV387" s="10" t="s">
        <v>85</v>
      </c>
      <c r="AW387" s="10" t="s">
        <v>36</v>
      </c>
      <c r="AX387" s="10" t="s">
        <v>79</v>
      </c>
      <c r="AY387" s="235" t="s">
        <v>146</v>
      </c>
    </row>
    <row r="388" s="11" customFormat="1" ht="16.5" customHeight="1">
      <c r="B388" s="236"/>
      <c r="C388" s="237"/>
      <c r="D388" s="237"/>
      <c r="E388" s="238" t="s">
        <v>22</v>
      </c>
      <c r="F388" s="239" t="s">
        <v>85</v>
      </c>
      <c r="G388" s="237"/>
      <c r="H388" s="237"/>
      <c r="I388" s="237"/>
      <c r="J388" s="237"/>
      <c r="K388" s="240">
        <v>1</v>
      </c>
      <c r="L388" s="237"/>
      <c r="M388" s="237"/>
      <c r="N388" s="237"/>
      <c r="O388" s="237"/>
      <c r="P388" s="237"/>
      <c r="Q388" s="237"/>
      <c r="R388" s="241"/>
      <c r="T388" s="242"/>
      <c r="U388" s="237"/>
      <c r="V388" s="237"/>
      <c r="W388" s="237"/>
      <c r="X388" s="237"/>
      <c r="Y388" s="237"/>
      <c r="Z388" s="237"/>
      <c r="AA388" s="243"/>
      <c r="AT388" s="244" t="s">
        <v>154</v>
      </c>
      <c r="AU388" s="244" t="s">
        <v>101</v>
      </c>
      <c r="AV388" s="11" t="s">
        <v>101</v>
      </c>
      <c r="AW388" s="11" t="s">
        <v>36</v>
      </c>
      <c r="AX388" s="11" t="s">
        <v>85</v>
      </c>
      <c r="AY388" s="244" t="s">
        <v>146</v>
      </c>
    </row>
    <row r="389" s="1" customFormat="1" ht="16.5" customHeight="1">
      <c r="B389" s="47"/>
      <c r="C389" s="255" t="s">
        <v>547</v>
      </c>
      <c r="D389" s="255" t="s">
        <v>211</v>
      </c>
      <c r="E389" s="256" t="s">
        <v>366</v>
      </c>
      <c r="F389" s="257" t="s">
        <v>548</v>
      </c>
      <c r="G389" s="257"/>
      <c r="H389" s="257"/>
      <c r="I389" s="257"/>
      <c r="J389" s="258" t="s">
        <v>326</v>
      </c>
      <c r="K389" s="259">
        <v>1</v>
      </c>
      <c r="L389" s="260">
        <v>0</v>
      </c>
      <c r="M389" s="261"/>
      <c r="N389" s="262">
        <f>ROUND(L389*K389,2)</f>
        <v>0</v>
      </c>
      <c r="O389" s="223"/>
      <c r="P389" s="223"/>
      <c r="Q389" s="223"/>
      <c r="R389" s="49"/>
      <c r="T389" s="224" t="s">
        <v>22</v>
      </c>
      <c r="U389" s="57" t="s">
        <v>44</v>
      </c>
      <c r="V389" s="48"/>
      <c r="W389" s="225">
        <f>V389*K389</f>
        <v>0</v>
      </c>
      <c r="X389" s="225">
        <v>0.14000000000000001</v>
      </c>
      <c r="Y389" s="225">
        <f>X389*K389</f>
        <v>0.14000000000000001</v>
      </c>
      <c r="Z389" s="225">
        <v>0</v>
      </c>
      <c r="AA389" s="226">
        <f>Z389*K389</f>
        <v>0</v>
      </c>
      <c r="AR389" s="23" t="s">
        <v>355</v>
      </c>
      <c r="AT389" s="23" t="s">
        <v>211</v>
      </c>
      <c r="AU389" s="23" t="s">
        <v>101</v>
      </c>
      <c r="AY389" s="23" t="s">
        <v>146</v>
      </c>
      <c r="BE389" s="139">
        <f>IF(U389="základní",N389,0)</f>
        <v>0</v>
      </c>
      <c r="BF389" s="139">
        <f>IF(U389="snížená",N389,0)</f>
        <v>0</v>
      </c>
      <c r="BG389" s="139">
        <f>IF(U389="zákl. přenesená",N389,0)</f>
        <v>0</v>
      </c>
      <c r="BH389" s="139">
        <f>IF(U389="sníž. přenesená",N389,0)</f>
        <v>0</v>
      </c>
      <c r="BI389" s="139">
        <f>IF(U389="nulová",N389,0)</f>
        <v>0</v>
      </c>
      <c r="BJ389" s="23" t="s">
        <v>85</v>
      </c>
      <c r="BK389" s="139">
        <f>ROUND(L389*K389,2)</f>
        <v>0</v>
      </c>
      <c r="BL389" s="23" t="s">
        <v>245</v>
      </c>
      <c r="BM389" s="23" t="s">
        <v>549</v>
      </c>
    </row>
    <row r="390" s="10" customFormat="1" ht="16.5" customHeight="1">
      <c r="B390" s="227"/>
      <c r="C390" s="228"/>
      <c r="D390" s="228"/>
      <c r="E390" s="229" t="s">
        <v>22</v>
      </c>
      <c r="F390" s="230" t="s">
        <v>550</v>
      </c>
      <c r="G390" s="231"/>
      <c r="H390" s="231"/>
      <c r="I390" s="231"/>
      <c r="J390" s="228"/>
      <c r="K390" s="229" t="s">
        <v>22</v>
      </c>
      <c r="L390" s="228"/>
      <c r="M390" s="228"/>
      <c r="N390" s="228"/>
      <c r="O390" s="228"/>
      <c r="P390" s="228"/>
      <c r="Q390" s="228"/>
      <c r="R390" s="232"/>
      <c r="T390" s="233"/>
      <c r="U390" s="228"/>
      <c r="V390" s="228"/>
      <c r="W390" s="228"/>
      <c r="X390" s="228"/>
      <c r="Y390" s="228"/>
      <c r="Z390" s="228"/>
      <c r="AA390" s="234"/>
      <c r="AT390" s="235" t="s">
        <v>154</v>
      </c>
      <c r="AU390" s="235" t="s">
        <v>101</v>
      </c>
      <c r="AV390" s="10" t="s">
        <v>85</v>
      </c>
      <c r="AW390" s="10" t="s">
        <v>36</v>
      </c>
      <c r="AX390" s="10" t="s">
        <v>79</v>
      </c>
      <c r="AY390" s="235" t="s">
        <v>146</v>
      </c>
    </row>
    <row r="391" s="11" customFormat="1" ht="16.5" customHeight="1">
      <c r="B391" s="236"/>
      <c r="C391" s="237"/>
      <c r="D391" s="237"/>
      <c r="E391" s="238" t="s">
        <v>22</v>
      </c>
      <c r="F391" s="239" t="s">
        <v>85</v>
      </c>
      <c r="G391" s="237"/>
      <c r="H391" s="237"/>
      <c r="I391" s="237"/>
      <c r="J391" s="237"/>
      <c r="K391" s="240">
        <v>1</v>
      </c>
      <c r="L391" s="237"/>
      <c r="M391" s="237"/>
      <c r="N391" s="237"/>
      <c r="O391" s="237"/>
      <c r="P391" s="237"/>
      <c r="Q391" s="237"/>
      <c r="R391" s="241"/>
      <c r="T391" s="242"/>
      <c r="U391" s="237"/>
      <c r="V391" s="237"/>
      <c r="W391" s="237"/>
      <c r="X391" s="237"/>
      <c r="Y391" s="237"/>
      <c r="Z391" s="237"/>
      <c r="AA391" s="243"/>
      <c r="AT391" s="244" t="s">
        <v>154</v>
      </c>
      <c r="AU391" s="244" t="s">
        <v>101</v>
      </c>
      <c r="AV391" s="11" t="s">
        <v>101</v>
      </c>
      <c r="AW391" s="11" t="s">
        <v>36</v>
      </c>
      <c r="AX391" s="11" t="s">
        <v>85</v>
      </c>
      <c r="AY391" s="244" t="s">
        <v>146</v>
      </c>
    </row>
    <row r="392" s="1" customFormat="1" ht="49.92" customHeight="1">
      <c r="B392" s="47"/>
      <c r="C392" s="48"/>
      <c r="D392" s="204" t="s">
        <v>551</v>
      </c>
      <c r="E392" s="48"/>
      <c r="F392" s="48"/>
      <c r="G392" s="48"/>
      <c r="H392" s="48"/>
      <c r="I392" s="48"/>
      <c r="J392" s="48"/>
      <c r="K392" s="48"/>
      <c r="L392" s="48"/>
      <c r="M392" s="48"/>
      <c r="N392" s="205">
        <f>BK392</f>
        <v>0</v>
      </c>
      <c r="O392" s="175"/>
      <c r="P392" s="175"/>
      <c r="Q392" s="175"/>
      <c r="R392" s="49"/>
      <c r="T392" s="190"/>
      <c r="U392" s="73"/>
      <c r="V392" s="73"/>
      <c r="W392" s="73"/>
      <c r="X392" s="73"/>
      <c r="Y392" s="73"/>
      <c r="Z392" s="73"/>
      <c r="AA392" s="75"/>
      <c r="AT392" s="23" t="s">
        <v>78</v>
      </c>
      <c r="AU392" s="23" t="s">
        <v>79</v>
      </c>
      <c r="AY392" s="23" t="s">
        <v>552</v>
      </c>
      <c r="BK392" s="139">
        <v>0</v>
      </c>
    </row>
    <row r="393" s="1" customFormat="1" ht="6.96" customHeight="1">
      <c r="B393" s="76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8"/>
    </row>
  </sheetData>
  <sheetProtection sheet="1" formatColumns="0" formatRows="0" objects="1" scenarios="1" spinCount="10" saltValue="DmWEK613yEBokXjyE5PVIn5dw4Uvx+24RYb7eaxurE0qaSQi94+vafnjYXya75teKw/lv36ASO0/QHJ83OYTsQ==" hashValue="14Zp+V4JMV1V4fzsZ0VcHxyvJ3Js4Cv5BHp1y5ldBcJuvOfp9RqnduZHBotJJVO28cunhEALeTNA2ls47TayhQ==" algorithmName="SHA-512" password="CC35"/>
  <mergeCells count="468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100:Q100"/>
    <mergeCell ref="D101:H101"/>
    <mergeCell ref="N101:Q101"/>
    <mergeCell ref="D102:H102"/>
    <mergeCell ref="N102:Q102"/>
    <mergeCell ref="D103:H103"/>
    <mergeCell ref="N103:Q103"/>
    <mergeCell ref="D104:H104"/>
    <mergeCell ref="N104:Q104"/>
    <mergeCell ref="D105:H105"/>
    <mergeCell ref="N105:Q105"/>
    <mergeCell ref="N106:Q106"/>
    <mergeCell ref="L108:Q108"/>
    <mergeCell ref="C114:Q114"/>
    <mergeCell ref="F116:P116"/>
    <mergeCell ref="F117:P117"/>
    <mergeCell ref="M119:P119"/>
    <mergeCell ref="M121:Q121"/>
    <mergeCell ref="M122:Q122"/>
    <mergeCell ref="F124:I124"/>
    <mergeCell ref="L124:M124"/>
    <mergeCell ref="N124:Q124"/>
    <mergeCell ref="F128:I128"/>
    <mergeCell ref="L128:M128"/>
    <mergeCell ref="N128:Q128"/>
    <mergeCell ref="F129:I129"/>
    <mergeCell ref="F130:I130"/>
    <mergeCell ref="F131:I131"/>
    <mergeCell ref="L131:M131"/>
    <mergeCell ref="N131:Q131"/>
    <mergeCell ref="F132:I132"/>
    <mergeCell ref="F133:I133"/>
    <mergeCell ref="F134:I134"/>
    <mergeCell ref="L134:M134"/>
    <mergeCell ref="N134:Q134"/>
    <mergeCell ref="F135:I135"/>
    <mergeCell ref="F136:I136"/>
    <mergeCell ref="F137:I137"/>
    <mergeCell ref="L137:M137"/>
    <mergeCell ref="N137:Q137"/>
    <mergeCell ref="F138:I138"/>
    <mergeCell ref="F139:I139"/>
    <mergeCell ref="F140:I140"/>
    <mergeCell ref="L140:M140"/>
    <mergeCell ref="N140:Q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L148:M148"/>
    <mergeCell ref="N148:Q148"/>
    <mergeCell ref="F149:I149"/>
    <mergeCell ref="F150:I150"/>
    <mergeCell ref="F151:I151"/>
    <mergeCell ref="L151:M151"/>
    <mergeCell ref="N151:Q151"/>
    <mergeCell ref="F152:I152"/>
    <mergeCell ref="F153:I153"/>
    <mergeCell ref="F154:I154"/>
    <mergeCell ref="F155:I155"/>
    <mergeCell ref="F156:I156"/>
    <mergeCell ref="F157:I157"/>
    <mergeCell ref="F158:I158"/>
    <mergeCell ref="L158:M158"/>
    <mergeCell ref="N158:Q158"/>
    <mergeCell ref="F159:I159"/>
    <mergeCell ref="F160:I160"/>
    <mergeCell ref="F161:I161"/>
    <mergeCell ref="L161:M161"/>
    <mergeCell ref="N161:Q161"/>
    <mergeCell ref="F162:I162"/>
    <mergeCell ref="F163:I163"/>
    <mergeCell ref="F164:I164"/>
    <mergeCell ref="L164:M164"/>
    <mergeCell ref="N164:Q164"/>
    <mergeCell ref="F165:I165"/>
    <mergeCell ref="F166:I166"/>
    <mergeCell ref="F167:I167"/>
    <mergeCell ref="L167:M167"/>
    <mergeCell ref="N167:Q167"/>
    <mergeCell ref="F168:I168"/>
    <mergeCell ref="F169:I169"/>
    <mergeCell ref="F170:I170"/>
    <mergeCell ref="L170:M170"/>
    <mergeCell ref="N170:Q170"/>
    <mergeCell ref="F171:I171"/>
    <mergeCell ref="F172:I172"/>
    <mergeCell ref="F173:I173"/>
    <mergeCell ref="L173:M173"/>
    <mergeCell ref="N173:Q173"/>
    <mergeCell ref="F174:I174"/>
    <mergeCell ref="F175:I175"/>
    <mergeCell ref="F176:I176"/>
    <mergeCell ref="L176:M176"/>
    <mergeCell ref="N176:Q176"/>
    <mergeCell ref="F177:I177"/>
    <mergeCell ref="F178:I178"/>
    <mergeCell ref="F179:I179"/>
    <mergeCell ref="F180:I180"/>
    <mergeCell ref="F181:I181"/>
    <mergeCell ref="L181:M181"/>
    <mergeCell ref="N181:Q181"/>
    <mergeCell ref="F182:I182"/>
    <mergeCell ref="F183:I183"/>
    <mergeCell ref="F184:I184"/>
    <mergeCell ref="F185:I185"/>
    <mergeCell ref="F186:I186"/>
    <mergeCell ref="F187:I187"/>
    <mergeCell ref="F188:I188"/>
    <mergeCell ref="L188:M188"/>
    <mergeCell ref="N188:Q188"/>
    <mergeCell ref="F189:I189"/>
    <mergeCell ref="F190:I190"/>
    <mergeCell ref="F191:I191"/>
    <mergeCell ref="F192:I192"/>
    <mergeCell ref="F193:I193"/>
    <mergeCell ref="F194:I194"/>
    <mergeCell ref="F195:I195"/>
    <mergeCell ref="L195:M195"/>
    <mergeCell ref="N195:Q195"/>
    <mergeCell ref="F196:I196"/>
    <mergeCell ref="F197:I197"/>
    <mergeCell ref="F198:I198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L206:M206"/>
    <mergeCell ref="N206:Q206"/>
    <mergeCell ref="F207:I207"/>
    <mergeCell ref="F208:I208"/>
    <mergeCell ref="F209:I209"/>
    <mergeCell ref="L209:M209"/>
    <mergeCell ref="N209:Q209"/>
    <mergeCell ref="F210:I210"/>
    <mergeCell ref="F211:I211"/>
    <mergeCell ref="F212:I212"/>
    <mergeCell ref="L212:M212"/>
    <mergeCell ref="N212:Q212"/>
    <mergeCell ref="F213:I213"/>
    <mergeCell ref="F214:I214"/>
    <mergeCell ref="F215:I215"/>
    <mergeCell ref="L215:M215"/>
    <mergeCell ref="N215:Q215"/>
    <mergeCell ref="F216:I216"/>
    <mergeCell ref="F217:I217"/>
    <mergeCell ref="F218:I218"/>
    <mergeCell ref="L218:M218"/>
    <mergeCell ref="N218:Q218"/>
    <mergeCell ref="F219:I219"/>
    <mergeCell ref="F220:I220"/>
    <mergeCell ref="F221:I221"/>
    <mergeCell ref="F222:I222"/>
    <mergeCell ref="F223:I223"/>
    <mergeCell ref="F224:I224"/>
    <mergeCell ref="F225:I225"/>
    <mergeCell ref="L225:M225"/>
    <mergeCell ref="N225:Q225"/>
    <mergeCell ref="F226:I226"/>
    <mergeCell ref="F227:I227"/>
    <mergeCell ref="F228:I228"/>
    <mergeCell ref="F229:I229"/>
    <mergeCell ref="F230:I230"/>
    <mergeCell ref="F231:I231"/>
    <mergeCell ref="F232:I232"/>
    <mergeCell ref="L232:M232"/>
    <mergeCell ref="N232:Q232"/>
    <mergeCell ref="F233:I233"/>
    <mergeCell ref="F234:I234"/>
    <mergeCell ref="F235:I235"/>
    <mergeCell ref="F236:I236"/>
    <mergeCell ref="F237:I237"/>
    <mergeCell ref="F238:I238"/>
    <mergeCell ref="F239:I239"/>
    <mergeCell ref="L239:M239"/>
    <mergeCell ref="N239:Q239"/>
    <mergeCell ref="F240:I240"/>
    <mergeCell ref="F241:I241"/>
    <mergeCell ref="F243:I243"/>
    <mergeCell ref="L243:M243"/>
    <mergeCell ref="N243:Q243"/>
    <mergeCell ref="F244:I244"/>
    <mergeCell ref="F245:I245"/>
    <mergeCell ref="F246:I246"/>
    <mergeCell ref="L246:M246"/>
    <mergeCell ref="N246:Q246"/>
    <mergeCell ref="F247:I247"/>
    <mergeCell ref="F248:I248"/>
    <mergeCell ref="F249:I249"/>
    <mergeCell ref="L249:M249"/>
    <mergeCell ref="N249:Q249"/>
    <mergeCell ref="F250:I250"/>
    <mergeCell ref="F251:I251"/>
    <mergeCell ref="F252:I252"/>
    <mergeCell ref="L252:M252"/>
    <mergeCell ref="N252:Q252"/>
    <mergeCell ref="F253:I253"/>
    <mergeCell ref="F254:I254"/>
    <mergeCell ref="F255:I255"/>
    <mergeCell ref="L255:M255"/>
    <mergeCell ref="N255:Q255"/>
    <mergeCell ref="F256:I256"/>
    <mergeCell ref="F257:I257"/>
    <mergeCell ref="F258:I258"/>
    <mergeCell ref="L258:M258"/>
    <mergeCell ref="N258:Q258"/>
    <mergeCell ref="F259:I259"/>
    <mergeCell ref="F260:I260"/>
    <mergeCell ref="F261:I261"/>
    <mergeCell ref="F262:I262"/>
    <mergeCell ref="F263:I263"/>
    <mergeCell ref="F264:I264"/>
    <mergeCell ref="F265:I265"/>
    <mergeCell ref="L265:M265"/>
    <mergeCell ref="N265:Q265"/>
    <mergeCell ref="F266:I266"/>
    <mergeCell ref="F267:I267"/>
    <mergeCell ref="F268:I268"/>
    <mergeCell ref="F269:I269"/>
    <mergeCell ref="F270:I270"/>
    <mergeCell ref="F271:I271"/>
    <mergeCell ref="F272:I272"/>
    <mergeCell ref="F273:I273"/>
    <mergeCell ref="L273:M273"/>
    <mergeCell ref="N273:Q273"/>
    <mergeCell ref="F274:I274"/>
    <mergeCell ref="F275:I275"/>
    <mergeCell ref="F276:I276"/>
    <mergeCell ref="L276:M276"/>
    <mergeCell ref="N276:Q276"/>
    <mergeCell ref="F277:I277"/>
    <mergeCell ref="F278:I278"/>
    <mergeCell ref="F280:I280"/>
    <mergeCell ref="L280:M280"/>
    <mergeCell ref="N280:Q280"/>
    <mergeCell ref="F281:I281"/>
    <mergeCell ref="F282:I282"/>
    <mergeCell ref="F283:I283"/>
    <mergeCell ref="L283:M283"/>
    <mergeCell ref="N283:Q283"/>
    <mergeCell ref="F284:I284"/>
    <mergeCell ref="F285:I285"/>
    <mergeCell ref="F286:I286"/>
    <mergeCell ref="L286:M286"/>
    <mergeCell ref="N286:Q286"/>
    <mergeCell ref="F287:I287"/>
    <mergeCell ref="F288:I288"/>
    <mergeCell ref="F289:I289"/>
    <mergeCell ref="L289:M289"/>
    <mergeCell ref="N289:Q289"/>
    <mergeCell ref="F290:I290"/>
    <mergeCell ref="F291:I291"/>
    <mergeCell ref="F292:I292"/>
    <mergeCell ref="L292:M292"/>
    <mergeCell ref="N292:Q292"/>
    <mergeCell ref="F293:I293"/>
    <mergeCell ref="F294:I294"/>
    <mergeCell ref="F295:I295"/>
    <mergeCell ref="L295:M295"/>
    <mergeCell ref="N295:Q295"/>
    <mergeCell ref="F296:I296"/>
    <mergeCell ref="F297:I297"/>
    <mergeCell ref="F298:I298"/>
    <mergeCell ref="L298:M298"/>
    <mergeCell ref="N298:Q298"/>
    <mergeCell ref="F299:I299"/>
    <mergeCell ref="F300:I300"/>
    <mergeCell ref="F301:I301"/>
    <mergeCell ref="L301:M301"/>
    <mergeCell ref="N301:Q301"/>
    <mergeCell ref="F302:I302"/>
    <mergeCell ref="F303:I303"/>
    <mergeCell ref="F305:I305"/>
    <mergeCell ref="L305:M305"/>
    <mergeCell ref="N305:Q305"/>
    <mergeCell ref="F306:I306"/>
    <mergeCell ref="F307:I307"/>
    <mergeCell ref="F308:I308"/>
    <mergeCell ref="L308:M308"/>
    <mergeCell ref="N308:Q308"/>
    <mergeCell ref="F309:I309"/>
    <mergeCell ref="F310:I310"/>
    <mergeCell ref="F311:I311"/>
    <mergeCell ref="F312:I312"/>
    <mergeCell ref="F313:I313"/>
    <mergeCell ref="F314:I314"/>
    <mergeCell ref="L314:M314"/>
    <mergeCell ref="N314:Q314"/>
    <mergeCell ref="F315:I315"/>
    <mergeCell ref="F316:I316"/>
    <mergeCell ref="F317:I317"/>
    <mergeCell ref="L317:M317"/>
    <mergeCell ref="N317:Q317"/>
    <mergeCell ref="F318:I318"/>
    <mergeCell ref="F319:I319"/>
    <mergeCell ref="F320:I320"/>
    <mergeCell ref="L320:M320"/>
    <mergeCell ref="N320:Q320"/>
    <mergeCell ref="F321:I321"/>
    <mergeCell ref="F322:I322"/>
    <mergeCell ref="F324:I324"/>
    <mergeCell ref="L324:M324"/>
    <mergeCell ref="N324:Q324"/>
    <mergeCell ref="F325:I325"/>
    <mergeCell ref="F326:I326"/>
    <mergeCell ref="F327:I327"/>
    <mergeCell ref="L327:M327"/>
    <mergeCell ref="N327:Q327"/>
    <mergeCell ref="F328:I328"/>
    <mergeCell ref="F329:I329"/>
    <mergeCell ref="F330:I330"/>
    <mergeCell ref="L330:M330"/>
    <mergeCell ref="N330:Q330"/>
    <mergeCell ref="F331:I331"/>
    <mergeCell ref="F332:I332"/>
    <mergeCell ref="F333:I333"/>
    <mergeCell ref="L333:M333"/>
    <mergeCell ref="N333:Q333"/>
    <mergeCell ref="F334:I334"/>
    <mergeCell ref="F335:I335"/>
    <mergeCell ref="F336:I336"/>
    <mergeCell ref="L336:M336"/>
    <mergeCell ref="N336:Q336"/>
    <mergeCell ref="F337:I337"/>
    <mergeCell ref="F338:I338"/>
    <mergeCell ref="F339:I339"/>
    <mergeCell ref="F340:I340"/>
    <mergeCell ref="F341:I341"/>
    <mergeCell ref="F342:I342"/>
    <mergeCell ref="F343:I343"/>
    <mergeCell ref="F344:I344"/>
    <mergeCell ref="F345:I345"/>
    <mergeCell ref="F346:I346"/>
    <mergeCell ref="F347:I347"/>
    <mergeCell ref="F348:I348"/>
    <mergeCell ref="F349:I349"/>
    <mergeCell ref="F350:I350"/>
    <mergeCell ref="L350:M350"/>
    <mergeCell ref="N350:Q350"/>
    <mergeCell ref="F351:I351"/>
    <mergeCell ref="F352:I352"/>
    <mergeCell ref="F353:I353"/>
    <mergeCell ref="L353:M353"/>
    <mergeCell ref="N353:Q353"/>
    <mergeCell ref="F354:I354"/>
    <mergeCell ref="F355:I355"/>
    <mergeCell ref="F356:I356"/>
    <mergeCell ref="L356:M356"/>
    <mergeCell ref="N356:Q356"/>
    <mergeCell ref="F357:I357"/>
    <mergeCell ref="F358:I358"/>
    <mergeCell ref="F359:I359"/>
    <mergeCell ref="L359:M359"/>
    <mergeCell ref="N359:Q359"/>
    <mergeCell ref="F360:I360"/>
    <mergeCell ref="F361:I361"/>
    <mergeCell ref="F362:I362"/>
    <mergeCell ref="F363:I363"/>
    <mergeCell ref="F364:I364"/>
    <mergeCell ref="F365:I365"/>
    <mergeCell ref="L365:M365"/>
    <mergeCell ref="N365:Q365"/>
    <mergeCell ref="F366:I366"/>
    <mergeCell ref="F367:I367"/>
    <mergeCell ref="F368:I368"/>
    <mergeCell ref="L368:M368"/>
    <mergeCell ref="N368:Q368"/>
    <mergeCell ref="F369:I369"/>
    <mergeCell ref="F370:I370"/>
    <mergeCell ref="F372:I372"/>
    <mergeCell ref="L372:M372"/>
    <mergeCell ref="N372:Q372"/>
    <mergeCell ref="F373:I373"/>
    <mergeCell ref="F374:I374"/>
    <mergeCell ref="F375:I375"/>
    <mergeCell ref="L375:M375"/>
    <mergeCell ref="N375:Q375"/>
    <mergeCell ref="F376:I376"/>
    <mergeCell ref="F377:I377"/>
    <mergeCell ref="F379:I379"/>
    <mergeCell ref="L379:M379"/>
    <mergeCell ref="N379:Q379"/>
    <mergeCell ref="F382:I382"/>
    <mergeCell ref="L382:M382"/>
    <mergeCell ref="N382:Q382"/>
    <mergeCell ref="F383:I383"/>
    <mergeCell ref="F384:I384"/>
    <mergeCell ref="F385:I385"/>
    <mergeCell ref="F386:I386"/>
    <mergeCell ref="L386:M386"/>
    <mergeCell ref="N386:Q386"/>
    <mergeCell ref="F387:I387"/>
    <mergeCell ref="F388:I388"/>
    <mergeCell ref="F389:I389"/>
    <mergeCell ref="L389:M389"/>
    <mergeCell ref="N389:Q389"/>
    <mergeCell ref="F390:I390"/>
    <mergeCell ref="F391:I391"/>
    <mergeCell ref="N125:Q125"/>
    <mergeCell ref="N126:Q126"/>
    <mergeCell ref="N127:Q127"/>
    <mergeCell ref="N242:Q242"/>
    <mergeCell ref="N279:Q279"/>
    <mergeCell ref="N304:Q304"/>
    <mergeCell ref="N323:Q323"/>
    <mergeCell ref="N371:Q371"/>
    <mergeCell ref="N378:Q378"/>
    <mergeCell ref="N380:Q380"/>
    <mergeCell ref="N381:Q381"/>
    <mergeCell ref="N392:Q392"/>
    <mergeCell ref="H1:K1"/>
    <mergeCell ref="S2:AC2"/>
  </mergeCells>
  <hyperlinks>
    <hyperlink ref="F1:G1" location="C2" display="1) Krycí list rozpočtu"/>
    <hyperlink ref="H1:K1" location="C86" display="2) Rekapitulace rozpočtu"/>
    <hyperlink ref="L1" location="C124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KRC\HonzaK</dc:creator>
  <cp:lastModifiedBy>KRC\HonzaK</cp:lastModifiedBy>
  <dcterms:created xsi:type="dcterms:W3CDTF">2018-05-30T09:15:25Z</dcterms:created>
  <dcterms:modified xsi:type="dcterms:W3CDTF">2018-05-30T09:15:26Z</dcterms:modified>
</cp:coreProperties>
</file>